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90" windowWidth="19320" windowHeight="10680"/>
  </bookViews>
  <sheets>
    <sheet name="Приложение 2.2" sheetId="2" r:id="rId1"/>
    <sheet name="Приложение 2 (Тип2)" sheetId="3" state="hidden" r:id="rId2"/>
    <sheet name="Приложение 2 (Тип3)" sheetId="4" state="hidden" r:id="rId3"/>
    <sheet name="Приложение 2 (Тип4)" sheetId="5" state="hidden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EO52" i="2"/>
  <c r="EP50"/>
  <c r="EN50"/>
  <c r="EO50"/>
  <c r="EP49"/>
  <c r="EN49"/>
  <c r="EO49"/>
  <c r="EP48"/>
  <c r="EN48"/>
  <c r="EO48"/>
  <c r="EP47"/>
  <c r="EN47"/>
  <c r="EO47"/>
  <c r="EP46"/>
  <c r="EN46"/>
  <c r="EO46"/>
  <c r="EP45"/>
  <c r="EN45"/>
  <c r="EO45"/>
  <c r="EP44"/>
  <c r="EN44"/>
  <c r="EO44"/>
  <c r="EP43"/>
  <c r="EN43"/>
  <c r="EO43"/>
  <c r="EP42"/>
  <c r="EO42"/>
  <c r="EP39"/>
  <c r="EO39"/>
  <c r="EN39" s="1"/>
  <c r="EP38"/>
  <c r="EO38"/>
  <c r="EN38" s="1"/>
  <c r="EP37"/>
  <c r="EO37"/>
  <c r="EN37" s="1"/>
  <c r="EP36"/>
  <c r="EO36"/>
  <c r="EN36" s="1"/>
  <c r="EP35"/>
  <c r="EO35"/>
  <c r="EN35" s="1"/>
  <c r="EP34"/>
  <c r="EO34"/>
  <c r="EN34" s="1"/>
  <c r="EP33"/>
  <c r="EO33"/>
  <c r="EN33" s="1"/>
  <c r="EP32"/>
  <c r="EO32"/>
  <c r="EN32" s="1"/>
  <c r="EP30"/>
  <c r="EO30"/>
  <c r="EN30" s="1"/>
  <c r="EP29"/>
  <c r="EO29"/>
  <c r="EP26"/>
  <c r="EN26"/>
  <c r="EO26"/>
  <c r="EP25"/>
  <c r="EN25"/>
  <c r="EO25"/>
  <c r="EP24"/>
  <c r="EN24"/>
  <c r="EO24"/>
  <c r="EP23"/>
  <c r="EN23"/>
  <c r="EO23"/>
  <c r="EP22"/>
  <c r="EN22"/>
  <c r="EO22"/>
  <c r="EP21"/>
  <c r="EN21"/>
  <c r="EO21"/>
  <c r="EP20"/>
  <c r="EN20"/>
  <c r="EO20"/>
  <c r="EP19"/>
  <c r="EN19"/>
  <c r="EO19"/>
  <c r="EP18"/>
  <c r="EN18"/>
  <c r="EN16" s="1"/>
  <c r="EO18"/>
  <c r="EP16"/>
  <c r="EM16"/>
  <c r="EH52"/>
  <c r="EI50"/>
  <c r="EG50"/>
  <c r="EH50"/>
  <c r="EI49"/>
  <c r="EG49"/>
  <c r="EH49"/>
  <c r="EI48"/>
  <c r="EG48"/>
  <c r="EH48"/>
  <c r="EI47"/>
  <c r="EG47"/>
  <c r="EH47"/>
  <c r="EI46"/>
  <c r="EG46"/>
  <c r="EH46"/>
  <c r="EI45"/>
  <c r="EG45"/>
  <c r="EH45"/>
  <c r="EI44"/>
  <c r="EG44"/>
  <c r="EH44"/>
  <c r="EI43"/>
  <c r="EG43"/>
  <c r="EH43"/>
  <c r="EI42"/>
  <c r="EH42"/>
  <c r="EI39"/>
  <c r="EH39"/>
  <c r="EG39" s="1"/>
  <c r="EI38"/>
  <c r="EH38"/>
  <c r="EG38" s="1"/>
  <c r="EI37"/>
  <c r="EH37"/>
  <c r="EG37" s="1"/>
  <c r="EI36"/>
  <c r="EH36"/>
  <c r="EG36" s="1"/>
  <c r="EI35"/>
  <c r="EH35"/>
  <c r="EG35" s="1"/>
  <c r="EI34"/>
  <c r="EH34"/>
  <c r="EG34" s="1"/>
  <c r="EI33"/>
  <c r="EH33"/>
  <c r="EG33" s="1"/>
  <c r="EI32"/>
  <c r="EH32"/>
  <c r="EG32" s="1"/>
  <c r="EI30"/>
  <c r="EH30"/>
  <c r="EG30" s="1"/>
  <c r="EI29"/>
  <c r="EH29"/>
  <c r="EI26"/>
  <c r="EG26"/>
  <c r="EH26"/>
  <c r="EI25"/>
  <c r="EG25"/>
  <c r="EH25"/>
  <c r="EI24"/>
  <c r="EG24"/>
  <c r="EH24"/>
  <c r="EI23"/>
  <c r="EG23"/>
  <c r="EH23"/>
  <c r="EI22"/>
  <c r="EG22"/>
  <c r="EH22"/>
  <c r="EI21"/>
  <c r="EG21"/>
  <c r="EH21"/>
  <c r="EI20"/>
  <c r="EG20"/>
  <c r="EH20"/>
  <c r="EI19"/>
  <c r="EG19"/>
  <c r="EH19"/>
  <c r="EI18"/>
  <c r="EG18"/>
  <c r="EH18"/>
  <c r="EG16"/>
  <c r="EF16"/>
  <c r="EA52"/>
  <c r="EB50"/>
  <c r="DZ50"/>
  <c r="EB49"/>
  <c r="DZ49"/>
  <c r="EB48"/>
  <c r="DZ48"/>
  <c r="EB47"/>
  <c r="DZ47"/>
  <c r="EB46"/>
  <c r="DZ46"/>
  <c r="EB45"/>
  <c r="DZ45"/>
  <c r="EB44"/>
  <c r="DZ44"/>
  <c r="EB39"/>
  <c r="EA39"/>
  <c r="DZ39" s="1"/>
  <c r="EB38"/>
  <c r="EA38"/>
  <c r="DZ38" s="1"/>
  <c r="EB37"/>
  <c r="EA37"/>
  <c r="DZ37" s="1"/>
  <c r="EB36"/>
  <c r="EA36"/>
  <c r="DZ36" s="1"/>
  <c r="EA35"/>
  <c r="EB34"/>
  <c r="EA34"/>
  <c r="DZ34" s="1"/>
  <c r="EB33"/>
  <c r="EA33"/>
  <c r="DZ33" s="1"/>
  <c r="EB32"/>
  <c r="EA32"/>
  <c r="DZ32" s="1"/>
  <c r="EB30"/>
  <c r="EA30"/>
  <c r="DZ30" s="1"/>
  <c r="EB29"/>
  <c r="EA29"/>
  <c r="EB26"/>
  <c r="DZ26"/>
  <c r="EA26"/>
  <c r="EB25"/>
  <c r="DZ25"/>
  <c r="EA25"/>
  <c r="EB24"/>
  <c r="DZ24"/>
  <c r="EA24"/>
  <c r="EB23"/>
  <c r="DZ23"/>
  <c r="EA23"/>
  <c r="EB22"/>
  <c r="DZ22"/>
  <c r="EA22"/>
  <c r="EB21"/>
  <c r="DZ21"/>
  <c r="EA21"/>
  <c r="EB20"/>
  <c r="DZ20"/>
  <c r="EA20"/>
  <c r="DT52"/>
  <c r="DU50"/>
  <c r="DS50"/>
  <c r="DU49"/>
  <c r="DS49"/>
  <c r="DU48"/>
  <c r="DS48"/>
  <c r="DU47"/>
  <c r="DS47"/>
  <c r="DU46"/>
  <c r="DS46"/>
  <c r="DU45"/>
  <c r="DS45"/>
  <c r="DU44"/>
  <c r="DS44"/>
  <c r="DU39"/>
  <c r="DT39"/>
  <c r="DS39" s="1"/>
  <c r="DU38"/>
  <c r="DT38"/>
  <c r="DS38" s="1"/>
  <c r="DU37"/>
  <c r="DT37"/>
  <c r="DS37" s="1"/>
  <c r="DU36"/>
  <c r="DT36"/>
  <c r="DS36" s="1"/>
  <c r="DT35"/>
  <c r="DU34"/>
  <c r="DT34"/>
  <c r="DS34" s="1"/>
  <c r="DU33"/>
  <c r="DT33"/>
  <c r="DS33" s="1"/>
  <c r="DU32"/>
  <c r="DT32"/>
  <c r="DS32" s="1"/>
  <c r="DU30"/>
  <c r="DT30"/>
  <c r="DS30" s="1"/>
  <c r="DU29"/>
  <c r="DT29"/>
  <c r="DU26"/>
  <c r="DS26"/>
  <c r="DT26"/>
  <c r="DU25"/>
  <c r="DS25"/>
  <c r="DT25"/>
  <c r="DU24"/>
  <c r="DS24"/>
  <c r="DT24"/>
  <c r="DU23"/>
  <c r="DS23"/>
  <c r="DT23"/>
  <c r="DU22"/>
  <c r="DS22"/>
  <c r="DT22"/>
  <c r="DU21"/>
  <c r="DS21"/>
  <c r="DT21"/>
  <c r="DU20"/>
  <c r="DS20"/>
  <c r="DT20"/>
  <c r="DM52"/>
  <c r="DN50"/>
  <c r="DL50"/>
  <c r="DN49"/>
  <c r="DL49"/>
  <c r="DN48"/>
  <c r="DL48"/>
  <c r="DN47"/>
  <c r="DL47"/>
  <c r="DN45"/>
  <c r="DL45"/>
  <c r="DN44"/>
  <c r="DL44"/>
  <c r="DN39"/>
  <c r="DM39"/>
  <c r="DL39" s="1"/>
  <c r="DN38"/>
  <c r="DM38"/>
  <c r="DL38" s="1"/>
  <c r="DN37"/>
  <c r="DM37"/>
  <c r="DL37" s="1"/>
  <c r="DN36"/>
  <c r="DM36"/>
  <c r="DL36" s="1"/>
  <c r="DN35"/>
  <c r="DM35"/>
  <c r="DL35" s="1"/>
  <c r="DN34"/>
  <c r="DM34"/>
  <c r="DL34" s="1"/>
  <c r="DN33"/>
  <c r="DM33"/>
  <c r="DL33" s="1"/>
  <c r="DN32"/>
  <c r="DM32"/>
  <c r="DL32" s="1"/>
  <c r="DN30"/>
  <c r="DM30"/>
  <c r="DL30" s="1"/>
  <c r="DN29"/>
  <c r="DM29"/>
  <c r="DN26"/>
  <c r="DL26"/>
  <c r="DM26"/>
  <c r="DN25"/>
  <c r="DL25"/>
  <c r="DM25"/>
  <c r="DN24"/>
  <c r="DL24"/>
  <c r="DM24"/>
  <c r="DN23"/>
  <c r="DL23"/>
  <c r="DM23"/>
  <c r="DN22"/>
  <c r="DL22"/>
  <c r="DM22"/>
  <c r="DN21"/>
  <c r="DL21"/>
  <c r="DM21"/>
  <c r="DN20"/>
  <c r="DL20"/>
  <c r="DM20"/>
  <c r="DN19"/>
  <c r="DL19"/>
  <c r="DM19"/>
  <c r="DN18"/>
  <c r="DL18"/>
  <c r="DL16" s="1"/>
  <c r="DM18"/>
  <c r="DN16"/>
  <c r="DK16"/>
  <c r="DF52"/>
  <c r="DG50"/>
  <c r="DE50"/>
  <c r="DG49"/>
  <c r="DE49"/>
  <c r="DG48"/>
  <c r="DE48"/>
  <c r="DG47"/>
  <c r="DE47"/>
  <c r="DG45"/>
  <c r="DE45"/>
  <c r="DG44"/>
  <c r="DE44"/>
  <c r="DG39"/>
  <c r="DF39"/>
  <c r="DE39" s="1"/>
  <c r="DG38"/>
  <c r="DF38"/>
  <c r="DE38" s="1"/>
  <c r="DG37"/>
  <c r="DF37"/>
  <c r="DE37" s="1"/>
  <c r="DG36"/>
  <c r="DF36"/>
  <c r="DE36" s="1"/>
  <c r="DG35"/>
  <c r="DF35"/>
  <c r="DE35" s="1"/>
  <c r="DG34"/>
  <c r="DF34"/>
  <c r="DE34" s="1"/>
  <c r="DG33"/>
  <c r="DF33"/>
  <c r="DE33" s="1"/>
  <c r="DG32"/>
  <c r="DF32"/>
  <c r="DE32" s="1"/>
  <c r="DG30"/>
  <c r="DF30"/>
  <c r="DE30" s="1"/>
  <c r="DG29"/>
  <c r="DF29"/>
  <c r="DG26"/>
  <c r="DE26"/>
  <c r="DF26"/>
  <c r="DG25"/>
  <c r="DE25"/>
  <c r="DF25"/>
  <c r="DG24"/>
  <c r="DE24"/>
  <c r="DF24"/>
  <c r="DG23"/>
  <c r="DE23"/>
  <c r="DF23"/>
  <c r="DG22"/>
  <c r="DE22"/>
  <c r="DF22"/>
  <c r="DG21"/>
  <c r="DE21"/>
  <c r="DF21"/>
  <c r="DG20"/>
  <c r="DE20"/>
  <c r="DF20"/>
  <c r="DG19"/>
  <c r="DE19"/>
  <c r="DF19"/>
  <c r="DG18"/>
  <c r="DE18"/>
  <c r="DF18"/>
  <c r="DE16"/>
  <c r="DD16"/>
  <c r="CY52"/>
  <c r="CZ50"/>
  <c r="CX50"/>
  <c r="CZ49"/>
  <c r="CX49"/>
  <c r="CZ48"/>
  <c r="CX48"/>
  <c r="CZ47"/>
  <c r="CX47"/>
  <c r="CZ45"/>
  <c r="CX45"/>
  <c r="CZ44"/>
  <c r="CX44"/>
  <c r="CZ39"/>
  <c r="CY39"/>
  <c r="CX39" s="1"/>
  <c r="CZ38"/>
  <c r="CY38"/>
  <c r="CX38" s="1"/>
  <c r="CZ37"/>
  <c r="CY37"/>
  <c r="CX37" s="1"/>
  <c r="CZ36"/>
  <c r="CY36"/>
  <c r="CX36" s="1"/>
  <c r="CZ35"/>
  <c r="CY35"/>
  <c r="CX35" s="1"/>
  <c r="CZ34"/>
  <c r="CY34"/>
  <c r="CX34" s="1"/>
  <c r="CZ33"/>
  <c r="CY33"/>
  <c r="CX33" s="1"/>
  <c r="CZ32"/>
  <c r="CY32"/>
  <c r="CX32" s="1"/>
  <c r="CZ30"/>
  <c r="CY30"/>
  <c r="CX30" s="1"/>
  <c r="CZ29"/>
  <c r="CY29"/>
  <c r="CZ26"/>
  <c r="CX26"/>
  <c r="CY26"/>
  <c r="CZ25"/>
  <c r="CX25"/>
  <c r="CY25"/>
  <c r="CZ24"/>
  <c r="CX24"/>
  <c r="CY24"/>
  <c r="CZ23"/>
  <c r="CX23"/>
  <c r="CY23"/>
  <c r="CZ22"/>
  <c r="CX22"/>
  <c r="CY22"/>
  <c r="CZ21"/>
  <c r="CX21"/>
  <c r="CY21"/>
  <c r="CZ20"/>
  <c r="CX20"/>
  <c r="CY20"/>
  <c r="CZ19"/>
  <c r="CX19"/>
  <c r="CY19"/>
  <c r="CZ18"/>
  <c r="CX18"/>
  <c r="CX16" s="1"/>
  <c r="CY18"/>
  <c r="CZ16"/>
  <c r="CW16"/>
  <c r="CR52"/>
  <c r="CS50"/>
  <c r="CQ50"/>
  <c r="CS49"/>
  <c r="CQ49"/>
  <c r="CS48"/>
  <c r="CQ48"/>
  <c r="CS47"/>
  <c r="CQ47"/>
  <c r="CS45"/>
  <c r="CQ45"/>
  <c r="CS44"/>
  <c r="CQ44"/>
  <c r="CS39"/>
  <c r="CR39"/>
  <c r="CQ39" s="1"/>
  <c r="CS38"/>
  <c r="CR38"/>
  <c r="CQ38" s="1"/>
  <c r="CS37"/>
  <c r="CR37"/>
  <c r="CQ37" s="1"/>
  <c r="CS36"/>
  <c r="CR36"/>
  <c r="CQ36" s="1"/>
  <c r="CS35"/>
  <c r="CR35"/>
  <c r="CQ35" s="1"/>
  <c r="CS34"/>
  <c r="CR34"/>
  <c r="CQ34" s="1"/>
  <c r="CS33"/>
  <c r="CR33"/>
  <c r="CQ33" s="1"/>
  <c r="CS32"/>
  <c r="CR32"/>
  <c r="CQ32" s="1"/>
  <c r="CS30"/>
  <c r="CR30"/>
  <c r="CQ30" s="1"/>
  <c r="CS29"/>
  <c r="CR29"/>
  <c r="CS26"/>
  <c r="CQ26"/>
  <c r="CR26"/>
  <c r="CS25"/>
  <c r="CQ25"/>
  <c r="CR25"/>
  <c r="CS24"/>
  <c r="CQ24"/>
  <c r="CR24"/>
  <c r="CS23"/>
  <c r="CQ23"/>
  <c r="CR23"/>
  <c r="CS22"/>
  <c r="CQ22"/>
  <c r="CR22"/>
  <c r="CS21"/>
  <c r="CQ21"/>
  <c r="CR21"/>
  <c r="CS20"/>
  <c r="CQ20"/>
  <c r="CR20"/>
  <c r="CS19"/>
  <c r="CQ19"/>
  <c r="CR19"/>
  <c r="CS18"/>
  <c r="CQ18"/>
  <c r="CR18"/>
  <c r="CQ16"/>
  <c r="CP16"/>
  <c r="CK52"/>
  <c r="CL50"/>
  <c r="CJ50"/>
  <c r="CL49"/>
  <c r="CJ49"/>
  <c r="CL48"/>
  <c r="CJ48"/>
  <c r="CL47"/>
  <c r="CJ47"/>
  <c r="CL45"/>
  <c r="CJ45"/>
  <c r="CL44"/>
  <c r="CJ44"/>
  <c r="CL39"/>
  <c r="CK39"/>
  <c r="CJ39" s="1"/>
  <c r="CL38"/>
  <c r="CK38"/>
  <c r="CJ38" s="1"/>
  <c r="CL37"/>
  <c r="CK37"/>
  <c r="CJ37" s="1"/>
  <c r="CL36"/>
  <c r="CK36"/>
  <c r="CJ36" s="1"/>
  <c r="CL35"/>
  <c r="CK35"/>
  <c r="CJ35" s="1"/>
  <c r="CL34"/>
  <c r="CK34"/>
  <c r="CJ34" s="1"/>
  <c r="CL33"/>
  <c r="CK33"/>
  <c r="CJ33" s="1"/>
  <c r="CL32"/>
  <c r="CK32"/>
  <c r="CJ32" s="1"/>
  <c r="CL30"/>
  <c r="CK30"/>
  <c r="CJ30" s="1"/>
  <c r="CL29"/>
  <c r="CK29"/>
  <c r="CL26"/>
  <c r="CJ26"/>
  <c r="CK26"/>
  <c r="CL25"/>
  <c r="CJ25"/>
  <c r="CK25"/>
  <c r="CL24"/>
  <c r="CJ24"/>
  <c r="CK24"/>
  <c r="CL23"/>
  <c r="CJ23"/>
  <c r="CK23"/>
  <c r="CL22"/>
  <c r="CJ22"/>
  <c r="CK22"/>
  <c r="CL21"/>
  <c r="CJ21"/>
  <c r="CK21"/>
  <c r="CL20"/>
  <c r="CJ20"/>
  <c r="CK20"/>
  <c r="CL19"/>
  <c r="CJ19"/>
  <c r="CK19"/>
  <c r="CL18"/>
  <c r="CJ18"/>
  <c r="CK18"/>
  <c r="CJ16"/>
  <c r="CI16"/>
  <c r="CD52"/>
  <c r="CE50"/>
  <c r="CC50"/>
  <c r="CE49"/>
  <c r="CC49"/>
  <c r="CE48"/>
  <c r="CC48"/>
  <c r="CE47"/>
  <c r="CC47"/>
  <c r="CE45"/>
  <c r="CC45"/>
  <c r="CE44"/>
  <c r="CC44"/>
  <c r="CE39"/>
  <c r="CD39"/>
  <c r="CC39" s="1"/>
  <c r="CE38"/>
  <c r="CD38"/>
  <c r="CC38" s="1"/>
  <c r="CE37"/>
  <c r="CD37"/>
  <c r="CC37" s="1"/>
  <c r="CE36"/>
  <c r="CD36"/>
  <c r="CC36" s="1"/>
  <c r="CE35"/>
  <c r="CD35"/>
  <c r="CC35" s="1"/>
  <c r="CE34"/>
  <c r="CD34"/>
  <c r="CC34" s="1"/>
  <c r="CE33"/>
  <c r="CD33"/>
  <c r="CC33" s="1"/>
  <c r="CE32"/>
  <c r="CD32"/>
  <c r="CC32" s="1"/>
  <c r="CE30"/>
  <c r="CD30"/>
  <c r="CC30" s="1"/>
  <c r="CE29"/>
  <c r="CD29"/>
  <c r="CE26"/>
  <c r="CC26"/>
  <c r="CD26"/>
  <c r="CE25"/>
  <c r="CC25"/>
  <c r="CD25"/>
  <c r="CE24"/>
  <c r="CC24"/>
  <c r="CD24"/>
  <c r="CE23"/>
  <c r="CC23"/>
  <c r="CD23"/>
  <c r="CE22"/>
  <c r="CC22"/>
  <c r="CD22"/>
  <c r="CE21"/>
  <c r="CC21"/>
  <c r="CD21"/>
  <c r="CE20"/>
  <c r="CC20"/>
  <c r="CD20"/>
  <c r="CE19"/>
  <c r="CC19"/>
  <c r="CD19"/>
  <c r="CE18"/>
  <c r="CC18"/>
  <c r="CC16" s="1"/>
  <c r="CD18"/>
  <c r="CE16"/>
  <c r="CB16"/>
  <c r="BW52"/>
  <c r="BX50"/>
  <c r="BV50"/>
  <c r="BX49"/>
  <c r="BV49"/>
  <c r="BX48"/>
  <c r="BV48"/>
  <c r="BX47"/>
  <c r="BV47"/>
  <c r="BX45"/>
  <c r="BV45"/>
  <c r="BX44"/>
  <c r="BV44"/>
  <c r="BX39"/>
  <c r="BW39"/>
  <c r="BV39" s="1"/>
  <c r="BX38"/>
  <c r="BW38"/>
  <c r="BV38" s="1"/>
  <c r="BX37"/>
  <c r="BW37"/>
  <c r="BV37" s="1"/>
  <c r="BX36"/>
  <c r="BW36"/>
  <c r="BV36" s="1"/>
  <c r="BX35"/>
  <c r="BW35"/>
  <c r="BV35" s="1"/>
  <c r="BX34"/>
  <c r="BW34"/>
  <c r="BV34" s="1"/>
  <c r="BX33"/>
  <c r="BW33"/>
  <c r="BV33" s="1"/>
  <c r="BX32"/>
  <c r="BW32"/>
  <c r="BV32" s="1"/>
  <c r="BX30"/>
  <c r="BW30"/>
  <c r="BV30" s="1"/>
  <c r="BX29"/>
  <c r="BW29"/>
  <c r="BX26"/>
  <c r="BV26"/>
  <c r="BW26"/>
  <c r="BX25"/>
  <c r="BV25"/>
  <c r="BW25"/>
  <c r="BX24"/>
  <c r="BV24"/>
  <c r="BW24"/>
  <c r="BX23"/>
  <c r="BV23"/>
  <c r="BW23"/>
  <c r="BX22"/>
  <c r="BV22"/>
  <c r="BW22"/>
  <c r="BX21"/>
  <c r="BV21"/>
  <c r="BW21"/>
  <c r="BX20"/>
  <c r="BV20"/>
  <c r="BW20"/>
  <c r="BX19"/>
  <c r="BV19"/>
  <c r="BX18"/>
  <c r="BV18"/>
  <c r="BP52"/>
  <c r="BQ50"/>
  <c r="BO50"/>
  <c r="BQ49"/>
  <c r="BO49"/>
  <c r="BQ48"/>
  <c r="BO48"/>
  <c r="BQ47"/>
  <c r="BO47"/>
  <c r="BQ45"/>
  <c r="BO45"/>
  <c r="BQ44"/>
  <c r="BO44"/>
  <c r="BQ39"/>
  <c r="BP39"/>
  <c r="BO39" s="1"/>
  <c r="BQ38"/>
  <c r="BP38"/>
  <c r="BO38" s="1"/>
  <c r="BQ37"/>
  <c r="BP37"/>
  <c r="BO37" s="1"/>
  <c r="BQ36"/>
  <c r="BP36"/>
  <c r="BO36" s="1"/>
  <c r="BQ35"/>
  <c r="BP35"/>
  <c r="BO35" s="1"/>
  <c r="BQ34"/>
  <c r="BP34"/>
  <c r="BO34" s="1"/>
  <c r="BQ33"/>
  <c r="BP33"/>
  <c r="BO33" s="1"/>
  <c r="BQ32"/>
  <c r="BP32"/>
  <c r="BO32" s="1"/>
  <c r="BQ30"/>
  <c r="BP30"/>
  <c r="BO30" s="1"/>
  <c r="BQ29"/>
  <c r="BP29"/>
  <c r="BQ26"/>
  <c r="BO26"/>
  <c r="BP26"/>
  <c r="BQ25"/>
  <c r="BO25"/>
  <c r="BP25"/>
  <c r="BQ24"/>
  <c r="BO24"/>
  <c r="BP24"/>
  <c r="BQ23"/>
  <c r="BO23"/>
  <c r="BP23"/>
  <c r="BQ22"/>
  <c r="BO22"/>
  <c r="BP22"/>
  <c r="BQ21"/>
  <c r="BO21"/>
  <c r="BP21"/>
  <c r="BQ20"/>
  <c r="BO20"/>
  <c r="BP20"/>
  <c r="BQ19"/>
  <c r="BO19"/>
  <c r="BP19"/>
  <c r="BQ18"/>
  <c r="BO18"/>
  <c r="BO16" s="1"/>
  <c r="BP18"/>
  <c r="BQ16"/>
  <c r="BN16"/>
  <c r="BI52"/>
  <c r="BJ50"/>
  <c r="BH50"/>
  <c r="BJ49"/>
  <c r="BH49"/>
  <c r="BJ48"/>
  <c r="BH48"/>
  <c r="BJ47"/>
  <c r="BH47"/>
  <c r="BJ46"/>
  <c r="BH46"/>
  <c r="BJ45"/>
  <c r="BH45"/>
  <c r="BJ44"/>
  <c r="BH44"/>
  <c r="BJ42"/>
  <c r="BI42"/>
  <c r="BJ39"/>
  <c r="BI39"/>
  <c r="BH39" s="1"/>
  <c r="BJ38"/>
  <c r="BI38"/>
  <c r="BH38" s="1"/>
  <c r="BJ37"/>
  <c r="BI37"/>
  <c r="BH37" s="1"/>
  <c r="BJ36"/>
  <c r="BI36"/>
  <c r="BH36" s="1"/>
  <c r="BJ35"/>
  <c r="BI35"/>
  <c r="BH35" s="1"/>
  <c r="BJ34"/>
  <c r="BI34"/>
  <c r="BH34" s="1"/>
  <c r="BJ33"/>
  <c r="BI33"/>
  <c r="BH33" s="1"/>
  <c r="BJ32"/>
  <c r="BI32"/>
  <c r="BH32" s="1"/>
  <c r="BJ30"/>
  <c r="BI30"/>
  <c r="BH30" s="1"/>
  <c r="BJ29"/>
  <c r="BI29"/>
  <c r="BJ26"/>
  <c r="BH26"/>
  <c r="BI26"/>
  <c r="BJ25"/>
  <c r="BH25"/>
  <c r="BI25"/>
  <c r="BJ24"/>
  <c r="BH24"/>
  <c r="BI24"/>
  <c r="BJ23"/>
  <c r="BH23"/>
  <c r="BI23"/>
  <c r="BJ22"/>
  <c r="BH22"/>
  <c r="BI22"/>
  <c r="BJ21"/>
  <c r="BH21"/>
  <c r="BI21"/>
  <c r="BJ20"/>
  <c r="BH20"/>
  <c r="BI20"/>
  <c r="BB52"/>
  <c r="BC50"/>
  <c r="BA50"/>
  <c r="BC49"/>
  <c r="BA49"/>
  <c r="BC48"/>
  <c r="BA48"/>
  <c r="BC47"/>
  <c r="BA47"/>
  <c r="BC46"/>
  <c r="BA46"/>
  <c r="BC45"/>
  <c r="BA45"/>
  <c r="BC44"/>
  <c r="BA44"/>
  <c r="BC42"/>
  <c r="BB42"/>
  <c r="BC39"/>
  <c r="BB39"/>
  <c r="BA39" s="1"/>
  <c r="BC38"/>
  <c r="BB38"/>
  <c r="BA38" s="1"/>
  <c r="BC37"/>
  <c r="BB37"/>
  <c r="BA37" s="1"/>
  <c r="BC36"/>
  <c r="BB36"/>
  <c r="BA36" s="1"/>
  <c r="BC35"/>
  <c r="BB35"/>
  <c r="BA35" s="1"/>
  <c r="BC34"/>
  <c r="BB34"/>
  <c r="BA34" s="1"/>
  <c r="BC33"/>
  <c r="BB33"/>
  <c r="BA33" s="1"/>
  <c r="BC32"/>
  <c r="BB32"/>
  <c r="BA32" s="1"/>
  <c r="BC30"/>
  <c r="BB30"/>
  <c r="BA30" s="1"/>
  <c r="BC29"/>
  <c r="BB29"/>
  <c r="BC26"/>
  <c r="BA26"/>
  <c r="BB26"/>
  <c r="BC25"/>
  <c r="BA25"/>
  <c r="BB25"/>
  <c r="BC24"/>
  <c r="BA24"/>
  <c r="BB24"/>
  <c r="BC23"/>
  <c r="BA23"/>
  <c r="BB23"/>
  <c r="BC22"/>
  <c r="BA22"/>
  <c r="BB22"/>
  <c r="BC21"/>
  <c r="BA21"/>
  <c r="BB21"/>
  <c r="BC20"/>
  <c r="BA20"/>
  <c r="BB20"/>
  <c r="AU52"/>
  <c r="AV50"/>
  <c r="AT50"/>
  <c r="AV49"/>
  <c r="AT49"/>
  <c r="AV48"/>
  <c r="AT48"/>
  <c r="AV47"/>
  <c r="AT47"/>
  <c r="AV46"/>
  <c r="AT46"/>
  <c r="AV45"/>
  <c r="AT45"/>
  <c r="AV44"/>
  <c r="AT44"/>
  <c r="AV42"/>
  <c r="AU42"/>
  <c r="AV39"/>
  <c r="AU39"/>
  <c r="AT39" s="1"/>
  <c r="AV38"/>
  <c r="AU38"/>
  <c r="AT38" s="1"/>
  <c r="AV37"/>
  <c r="AU37"/>
  <c r="AT37" s="1"/>
  <c r="AV36"/>
  <c r="AU36"/>
  <c r="AT36" s="1"/>
  <c r="AV35"/>
  <c r="AU35"/>
  <c r="AT35" s="1"/>
  <c r="AV34"/>
  <c r="AU34"/>
  <c r="AT34" s="1"/>
  <c r="AV33"/>
  <c r="AU33"/>
  <c r="AT33" s="1"/>
  <c r="AV32"/>
  <c r="AU32"/>
  <c r="AT32" s="1"/>
  <c r="AV30"/>
  <c r="AU30"/>
  <c r="AT30" s="1"/>
  <c r="AV29"/>
  <c r="AU29"/>
  <c r="AV26"/>
  <c r="AT26"/>
  <c r="AU26"/>
  <c r="AV25"/>
  <c r="AT25"/>
  <c r="AU25"/>
  <c r="AV24"/>
  <c r="AT24"/>
  <c r="AU24"/>
  <c r="AV23"/>
  <c r="AT23"/>
  <c r="AU23"/>
  <c r="AV22"/>
  <c r="AT22"/>
  <c r="AU22"/>
  <c r="AV21"/>
  <c r="AT21"/>
  <c r="AU21"/>
  <c r="AV20"/>
  <c r="AT20"/>
  <c r="AU20"/>
  <c r="AN52"/>
  <c r="AO50"/>
  <c r="AM50"/>
  <c r="AO49"/>
  <c r="AM49"/>
  <c r="AO48"/>
  <c r="AM48"/>
  <c r="AO47"/>
  <c r="AM47"/>
  <c r="AO46"/>
  <c r="AM46"/>
  <c r="AO45"/>
  <c r="AM45"/>
  <c r="AO44"/>
  <c r="AM44"/>
  <c r="AO42"/>
  <c r="AN42"/>
  <c r="AO39"/>
  <c r="AN39"/>
  <c r="AM39" s="1"/>
  <c r="AO38"/>
  <c r="AN38"/>
  <c r="AM38" s="1"/>
  <c r="AO37"/>
  <c r="AN37"/>
  <c r="AM37" s="1"/>
  <c r="AO36"/>
  <c r="AN36"/>
  <c r="AM36" s="1"/>
  <c r="AO35"/>
  <c r="AN35"/>
  <c r="AM35" s="1"/>
  <c r="AO34"/>
  <c r="AN34"/>
  <c r="AM34" s="1"/>
  <c r="AO33"/>
  <c r="AN33"/>
  <c r="AM33" s="1"/>
  <c r="AO32"/>
  <c r="AN32"/>
  <c r="AM32" s="1"/>
  <c r="AO30"/>
  <c r="AN30"/>
  <c r="AM30" s="1"/>
  <c r="AO29"/>
  <c r="AN29"/>
  <c r="AO26"/>
  <c r="AM26"/>
  <c r="AN26"/>
  <c r="AO25"/>
  <c r="AM25"/>
  <c r="AN25"/>
  <c r="AO24"/>
  <c r="AM24"/>
  <c r="AN24"/>
  <c r="AO23"/>
  <c r="AM23"/>
  <c r="AN23"/>
  <c r="AO22"/>
  <c r="AM22"/>
  <c r="AN22"/>
  <c r="AO21"/>
  <c r="AM21"/>
  <c r="AN21"/>
  <c r="AO20"/>
  <c r="AM20"/>
  <c r="AN20"/>
  <c r="AG52"/>
  <c r="AH50"/>
  <c r="AF50"/>
  <c r="AH49"/>
  <c r="AF49"/>
  <c r="AH48"/>
  <c r="AF48"/>
  <c r="AH47"/>
  <c r="AF47"/>
  <c r="AH46"/>
  <c r="AF46"/>
  <c r="AH45"/>
  <c r="AF45"/>
  <c r="AH44"/>
  <c r="AF44"/>
  <c r="AH42"/>
  <c r="AG42"/>
  <c r="AH39"/>
  <c r="AG39"/>
  <c r="AF39" s="1"/>
  <c r="AH38"/>
  <c r="AG38"/>
  <c r="AF38" s="1"/>
  <c r="AH37"/>
  <c r="AG37"/>
  <c r="AF37" s="1"/>
  <c r="AH36"/>
  <c r="AG36"/>
  <c r="AF36" s="1"/>
  <c r="AH35"/>
  <c r="AG35"/>
  <c r="AF35" s="1"/>
  <c r="AH34"/>
  <c r="AG34"/>
  <c r="AF34" s="1"/>
  <c r="AH33"/>
  <c r="AG33"/>
  <c r="AF33" s="1"/>
  <c r="AH32"/>
  <c r="AG32"/>
  <c r="AF32" s="1"/>
  <c r="AH30"/>
  <c r="AG30"/>
  <c r="AF30" s="1"/>
  <c r="AH29"/>
  <c r="AG29"/>
  <c r="AH26"/>
  <c r="AF26"/>
  <c r="AG26"/>
  <c r="AH25"/>
  <c r="AF25"/>
  <c r="AG25"/>
  <c r="AH24"/>
  <c r="AF24"/>
  <c r="AG24"/>
  <c r="AH23"/>
  <c r="AF23"/>
  <c r="AG23"/>
  <c r="AH22"/>
  <c r="AF22"/>
  <c r="AG22"/>
  <c r="AH21"/>
  <c r="AF21"/>
  <c r="AG21"/>
  <c r="AH20"/>
  <c r="AF20"/>
  <c r="AG20"/>
  <c r="Z52"/>
  <c r="AA50"/>
  <c r="Y50"/>
  <c r="AA49"/>
  <c r="Y49"/>
  <c r="AA48"/>
  <c r="Y48"/>
  <c r="AA47"/>
  <c r="Y47"/>
  <c r="AA46"/>
  <c r="Y46"/>
  <c r="AA45"/>
  <c r="Y45"/>
  <c r="AA44"/>
  <c r="Y44"/>
  <c r="AA42"/>
  <c r="Z42"/>
  <c r="AA39"/>
  <c r="Z39"/>
  <c r="Y39" s="1"/>
  <c r="AA38"/>
  <c r="Z38"/>
  <c r="Y38" s="1"/>
  <c r="AA37"/>
  <c r="Z37"/>
  <c r="Y37" s="1"/>
  <c r="AA36"/>
  <c r="Z36"/>
  <c r="Y36" s="1"/>
  <c r="AA35"/>
  <c r="Z35"/>
  <c r="Y35" s="1"/>
  <c r="AA34"/>
  <c r="Z34"/>
  <c r="Y34" s="1"/>
  <c r="AA33"/>
  <c r="Z33"/>
  <c r="Y33" s="1"/>
  <c r="AA32"/>
  <c r="Z32"/>
  <c r="Y32" s="1"/>
  <c r="AA30"/>
  <c r="Z30"/>
  <c r="Y30" s="1"/>
  <c r="AA29"/>
  <c r="Z29"/>
  <c r="AA26"/>
  <c r="Y26"/>
  <c r="Z26"/>
  <c r="AA25"/>
  <c r="Y25"/>
  <c r="Z25"/>
  <c r="AA24"/>
  <c r="Y24"/>
  <c r="Z24"/>
  <c r="AA23"/>
  <c r="Y23"/>
  <c r="Z23"/>
  <c r="AA22"/>
  <c r="Y22"/>
  <c r="Z22"/>
  <c r="AA21"/>
  <c r="Y21"/>
  <c r="Z21"/>
  <c r="AA20"/>
  <c r="Y20"/>
  <c r="Z20"/>
  <c r="S52"/>
  <c r="T50"/>
  <c r="R50"/>
  <c r="T49"/>
  <c r="R49"/>
  <c r="T48"/>
  <c r="R48"/>
  <c r="T47"/>
  <c r="R47"/>
  <c r="T46"/>
  <c r="R46"/>
  <c r="T45"/>
  <c r="R45"/>
  <c r="T44"/>
  <c r="R44"/>
  <c r="T42"/>
  <c r="S42"/>
  <c r="T39"/>
  <c r="S39"/>
  <c r="R39" s="1"/>
  <c r="T38"/>
  <c r="S38"/>
  <c r="R38" s="1"/>
  <c r="T37"/>
  <c r="S37"/>
  <c r="R37" s="1"/>
  <c r="T36"/>
  <c r="S36"/>
  <c r="R36" s="1"/>
  <c r="T35"/>
  <c r="S35"/>
  <c r="R35" s="1"/>
  <c r="T34"/>
  <c r="S34"/>
  <c r="R34" s="1"/>
  <c r="T33"/>
  <c r="S33"/>
  <c r="R33" s="1"/>
  <c r="T32"/>
  <c r="S32"/>
  <c r="R32" s="1"/>
  <c r="T30"/>
  <c r="S30"/>
  <c r="R30" s="1"/>
  <c r="T29"/>
  <c r="S29"/>
  <c r="T26"/>
  <c r="R26"/>
  <c r="S26"/>
  <c r="T25"/>
  <c r="R25"/>
  <c r="S25"/>
  <c r="T24"/>
  <c r="R24"/>
  <c r="S24"/>
  <c r="T23"/>
  <c r="R23"/>
  <c r="S23"/>
  <c r="T22"/>
  <c r="R22"/>
  <c r="S22"/>
  <c r="T21"/>
  <c r="R21"/>
  <c r="S21"/>
  <c r="T20"/>
  <c r="R20"/>
  <c r="S20"/>
  <c r="L52"/>
  <c r="M50"/>
  <c r="K50"/>
  <c r="M49"/>
  <c r="K49"/>
  <c r="M48"/>
  <c r="K48"/>
  <c r="M47"/>
  <c r="K47"/>
  <c r="M46"/>
  <c r="K46"/>
  <c r="M45"/>
  <c r="K45"/>
  <c r="M44"/>
  <c r="K44"/>
  <c r="M42"/>
  <c r="L42"/>
  <c r="M39"/>
  <c r="L39"/>
  <c r="K39" s="1"/>
  <c r="M38"/>
  <c r="L38"/>
  <c r="K38" s="1"/>
  <c r="M37"/>
  <c r="L37"/>
  <c r="K37" s="1"/>
  <c r="M36"/>
  <c r="L36"/>
  <c r="K36" s="1"/>
  <c r="M35"/>
  <c r="L35"/>
  <c r="K35" s="1"/>
  <c r="M34"/>
  <c r="L34"/>
  <c r="K34" s="1"/>
  <c r="M33"/>
  <c r="L33"/>
  <c r="K33" s="1"/>
  <c r="M32"/>
  <c r="L32"/>
  <c r="K32" s="1"/>
  <c r="M30"/>
  <c r="L30"/>
  <c r="K30" s="1"/>
  <c r="M29"/>
  <c r="L29"/>
  <c r="M26"/>
  <c r="K26"/>
  <c r="L26"/>
  <c r="M25"/>
  <c r="K25"/>
  <c r="L25"/>
  <c r="M24"/>
  <c r="K24"/>
  <c r="L24"/>
  <c r="M23"/>
  <c r="K23"/>
  <c r="L23"/>
  <c r="M22"/>
  <c r="K22"/>
  <c r="L22"/>
  <c r="M21"/>
  <c r="K21"/>
  <c r="L21"/>
  <c r="M20"/>
  <c r="K20"/>
  <c r="L20"/>
  <c r="E52"/>
  <c r="E42"/>
  <c r="E32"/>
  <c r="E33"/>
  <c r="E34"/>
  <c r="E35"/>
  <c r="E36"/>
  <c r="E37"/>
  <c r="E38"/>
  <c r="E39"/>
  <c r="E29"/>
  <c r="E30"/>
  <c r="CR16" l="1"/>
  <c r="DF16"/>
  <c r="DG16"/>
  <c r="EH16"/>
  <c r="EI16"/>
  <c r="CS16"/>
  <c r="BX16"/>
  <c r="BV16"/>
  <c r="CD16"/>
  <c r="CK16"/>
  <c r="CL16"/>
  <c r="CY16"/>
  <c r="DM16"/>
  <c r="EO16"/>
  <c r="BP16"/>
  <c r="EN29"/>
  <c r="EN42"/>
  <c r="EG29"/>
  <c r="EG42"/>
  <c r="DZ29"/>
  <c r="EB35"/>
  <c r="DZ35"/>
  <c r="DS29"/>
  <c r="DU35"/>
  <c r="DS35"/>
  <c r="DL29"/>
  <c r="DE29"/>
  <c r="CX29"/>
  <c r="CQ29"/>
  <c r="CJ29"/>
  <c r="CC29"/>
  <c r="BV29"/>
  <c r="BO29"/>
  <c r="BH29"/>
  <c r="BH42"/>
  <c r="BA29"/>
  <c r="BA42"/>
  <c r="AT29"/>
  <c r="AT42"/>
  <c r="AM29"/>
  <c r="AM42"/>
  <c r="AF29"/>
  <c r="AF42"/>
  <c r="Y29"/>
  <c r="Y42"/>
  <c r="R29"/>
  <c r="R42"/>
  <c r="K29"/>
  <c r="K42"/>
  <c r="F50"/>
  <c r="D50"/>
  <c r="F49"/>
  <c r="D49"/>
  <c r="F48"/>
  <c r="D48"/>
  <c r="F47"/>
  <c r="D47"/>
  <c r="F46"/>
  <c r="D46"/>
  <c r="F45"/>
  <c r="D45"/>
  <c r="F44"/>
  <c r="D44"/>
  <c r="F26"/>
  <c r="D26"/>
  <c r="F25"/>
  <c r="D25"/>
  <c r="F24"/>
  <c r="D24"/>
  <c r="F23"/>
  <c r="D23"/>
  <c r="F22"/>
  <c r="D22"/>
  <c r="F21"/>
  <c r="D21"/>
  <c r="F20"/>
  <c r="D20"/>
  <c r="AR15" l="1"/>
  <c r="AL15" i="3"/>
  <c r="AZ15"/>
  <c r="C15" i="4"/>
  <c r="J15"/>
  <c r="C15" i="5"/>
  <c r="J15"/>
  <c r="C15" i="3"/>
  <c r="AU54"/>
  <c r="AT54" s="1"/>
  <c r="L54" i="5"/>
  <c r="L39" i="4"/>
  <c r="E39"/>
  <c r="I33"/>
  <c r="M33" s="1"/>
  <c r="B33"/>
  <c r="F33"/>
  <c r="B33" i="5"/>
  <c r="F33"/>
  <c r="I33"/>
  <c r="M33"/>
  <c r="BB39" i="3"/>
  <c r="AG39"/>
  <c r="AF39" s="1"/>
  <c r="Z39"/>
  <c r="E39"/>
  <c r="AU39"/>
  <c r="AT39" s="1"/>
  <c r="AN39"/>
  <c r="S39"/>
  <c r="R39"/>
  <c r="L39"/>
  <c r="I32" i="4"/>
  <c r="M32" s="1"/>
  <c r="B32"/>
  <c r="F32" s="1"/>
  <c r="L33" i="5"/>
  <c r="E33"/>
  <c r="AK33" i="3"/>
  <c r="AO33" s="1"/>
  <c r="B33"/>
  <c r="F33" s="1"/>
  <c r="AY33"/>
  <c r="BC33" s="1"/>
  <c r="AR33"/>
  <c r="AV33"/>
  <c r="AD33"/>
  <c r="AH33"/>
  <c r="W33"/>
  <c r="AA33"/>
  <c r="P33"/>
  <c r="T33"/>
  <c r="I33"/>
  <c r="M33"/>
  <c r="B39" i="4"/>
  <c r="F39"/>
  <c r="I39"/>
  <c r="M39"/>
  <c r="I39" i="5"/>
  <c r="M39"/>
  <c r="B39"/>
  <c r="F39"/>
  <c r="L32"/>
  <c r="E32"/>
  <c r="L39"/>
  <c r="E39"/>
  <c r="AY32" i="3"/>
  <c r="BC32"/>
  <c r="AR32"/>
  <c r="AV32"/>
  <c r="AD32"/>
  <c r="AH32"/>
  <c r="P32"/>
  <c r="T32"/>
  <c r="I32"/>
  <c r="M32"/>
  <c r="AK32"/>
  <c r="AO32"/>
  <c r="W32"/>
  <c r="AA32"/>
  <c r="B32"/>
  <c r="F32"/>
  <c r="BB32"/>
  <c r="AN32"/>
  <c r="AG32"/>
  <c r="S32"/>
  <c r="L32"/>
  <c r="E32"/>
  <c r="AU32"/>
  <c r="Z32"/>
  <c r="AY39"/>
  <c r="BC39"/>
  <c r="AR39"/>
  <c r="AV39"/>
  <c r="P39"/>
  <c r="T39"/>
  <c r="AK39"/>
  <c r="AO39"/>
  <c r="AD39"/>
  <c r="AH39"/>
  <c r="W39"/>
  <c r="AA39"/>
  <c r="I39"/>
  <c r="M39"/>
  <c r="B39"/>
  <c r="F39"/>
  <c r="L32" i="4"/>
  <c r="E32"/>
  <c r="F39" i="2"/>
  <c r="K54" i="5"/>
  <c r="J54"/>
  <c r="E54" i="3"/>
  <c r="D54" s="1"/>
  <c r="E54" i="5"/>
  <c r="D54" s="1"/>
  <c r="BB54" i="3"/>
  <c r="BA54" s="1"/>
  <c r="L54"/>
  <c r="K54" s="1"/>
  <c r="S54"/>
  <c r="Z54"/>
  <c r="AG54"/>
  <c r="AN54"/>
  <c r="L34" i="5"/>
  <c r="E34"/>
  <c r="L38"/>
  <c r="E38"/>
  <c r="L37"/>
  <c r="E37"/>
  <c r="L29"/>
  <c r="E29"/>
  <c r="BB25" i="3"/>
  <c r="AU25"/>
  <c r="AG25"/>
  <c r="S25"/>
  <c r="L25"/>
  <c r="AN25"/>
  <c r="Z25"/>
  <c r="Y25" s="1"/>
  <c r="E25"/>
  <c r="L26" i="5"/>
  <c r="E26"/>
  <c r="BB19" i="3"/>
  <c r="AU19"/>
  <c r="S19"/>
  <c r="R19" s="1"/>
  <c r="L19"/>
  <c r="AN19"/>
  <c r="AM19" s="1"/>
  <c r="AG19"/>
  <c r="Z19"/>
  <c r="E19"/>
  <c r="BB21"/>
  <c r="AU21"/>
  <c r="AG21"/>
  <c r="S21"/>
  <c r="L21"/>
  <c r="AN21"/>
  <c r="Z21"/>
  <c r="Y21" s="1"/>
  <c r="E21"/>
  <c r="I22" i="5"/>
  <c r="M22"/>
  <c r="B22"/>
  <c r="F22"/>
  <c r="L36"/>
  <c r="E36"/>
  <c r="D38" i="2"/>
  <c r="AU20" i="3"/>
  <c r="BB20"/>
  <c r="Z20"/>
  <c r="E20"/>
  <c r="AN20"/>
  <c r="AG20"/>
  <c r="S20"/>
  <c r="L20"/>
  <c r="L19" i="5"/>
  <c r="E19"/>
  <c r="BB26" i="3"/>
  <c r="BA26" s="1"/>
  <c r="AU26"/>
  <c r="AN26"/>
  <c r="AG26"/>
  <c r="AF26" s="1"/>
  <c r="Z26"/>
  <c r="S26"/>
  <c r="E26"/>
  <c r="L26"/>
  <c r="AU22"/>
  <c r="BB22"/>
  <c r="AN22"/>
  <c r="S22"/>
  <c r="E22"/>
  <c r="AG22"/>
  <c r="AF22"/>
  <c r="Z22"/>
  <c r="L22"/>
  <c r="I23" i="5"/>
  <c r="M23"/>
  <c r="B23"/>
  <c r="F23"/>
  <c r="I20"/>
  <c r="M20"/>
  <c r="B20"/>
  <c r="F20"/>
  <c r="I26"/>
  <c r="M26"/>
  <c r="B26"/>
  <c r="F26"/>
  <c r="I36"/>
  <c r="M36"/>
  <c r="B36"/>
  <c r="F36"/>
  <c r="L35"/>
  <c r="E35"/>
  <c r="I35"/>
  <c r="M35"/>
  <c r="B35"/>
  <c r="F35"/>
  <c r="I34"/>
  <c r="M34"/>
  <c r="B34"/>
  <c r="F34"/>
  <c r="AU38" i="3"/>
  <c r="AN38"/>
  <c r="BB38"/>
  <c r="AG38"/>
  <c r="AF38" s="1"/>
  <c r="Z38"/>
  <c r="S38"/>
  <c r="L38"/>
  <c r="K38" s="1"/>
  <c r="E38"/>
  <c r="AU34"/>
  <c r="AN34"/>
  <c r="BB34"/>
  <c r="AG34"/>
  <c r="AF34" s="1"/>
  <c r="Z34"/>
  <c r="S34"/>
  <c r="L34"/>
  <c r="K34" s="1"/>
  <c r="E34"/>
  <c r="BB35"/>
  <c r="AU35"/>
  <c r="AT35" s="1"/>
  <c r="AN35"/>
  <c r="AM35" s="1"/>
  <c r="AG35"/>
  <c r="Z35"/>
  <c r="S35"/>
  <c r="R35" s="1"/>
  <c r="L35"/>
  <c r="E35"/>
  <c r="AY36"/>
  <c r="BC36" s="1"/>
  <c r="AK36"/>
  <c r="AO36" s="1"/>
  <c r="W36"/>
  <c r="AA36" s="1"/>
  <c r="AR36"/>
  <c r="AV36" s="1"/>
  <c r="AD36"/>
  <c r="AH36" s="1"/>
  <c r="I36"/>
  <c r="M36" s="1"/>
  <c r="P36"/>
  <c r="T36" s="1"/>
  <c r="B36"/>
  <c r="F36" s="1"/>
  <c r="AR34"/>
  <c r="AV34" s="1"/>
  <c r="AK34"/>
  <c r="AO34" s="1"/>
  <c r="AD34"/>
  <c r="AH34" s="1"/>
  <c r="W34"/>
  <c r="AA34" s="1"/>
  <c r="AY34"/>
  <c r="BC34" s="1"/>
  <c r="P34"/>
  <c r="T34" s="1"/>
  <c r="I34"/>
  <c r="M34" s="1"/>
  <c r="B34"/>
  <c r="F34" s="1"/>
  <c r="L34" i="4"/>
  <c r="E34"/>
  <c r="I34"/>
  <c r="M34" s="1"/>
  <c r="B34"/>
  <c r="F34" s="1"/>
  <c r="I29" i="5"/>
  <c r="M29" s="1"/>
  <c r="B29"/>
  <c r="F29" s="1"/>
  <c r="AY22" i="3"/>
  <c r="BC22" s="1"/>
  <c r="AR22"/>
  <c r="AV22" s="1"/>
  <c r="AK22"/>
  <c r="AO22" s="1"/>
  <c r="AD22"/>
  <c r="AH22" s="1"/>
  <c r="W22"/>
  <c r="AA22" s="1"/>
  <c r="P22"/>
  <c r="T22" s="1"/>
  <c r="I22"/>
  <c r="M22" s="1"/>
  <c r="B22"/>
  <c r="F22" s="1"/>
  <c r="AY24"/>
  <c r="BC24" s="1"/>
  <c r="AR24"/>
  <c r="AV24" s="1"/>
  <c r="AK24"/>
  <c r="AO24" s="1"/>
  <c r="W24"/>
  <c r="AA24" s="1"/>
  <c r="I24"/>
  <c r="M24" s="1"/>
  <c r="AD24"/>
  <c r="AH24" s="1"/>
  <c r="P24"/>
  <c r="T24" s="1"/>
  <c r="B24"/>
  <c r="F24" s="1"/>
  <c r="I24" i="5"/>
  <c r="M24" s="1"/>
  <c r="B24"/>
  <c r="F24" s="1"/>
  <c r="I25"/>
  <c r="M25" s="1"/>
  <c r="B25"/>
  <c r="F25" s="1"/>
  <c r="AY20" i="3"/>
  <c r="BC20" s="1"/>
  <c r="AR20"/>
  <c r="AV20" s="1"/>
  <c r="AK20"/>
  <c r="AO20" s="1"/>
  <c r="W20"/>
  <c r="AA20" s="1"/>
  <c r="AD20"/>
  <c r="AH20" s="1"/>
  <c r="P20"/>
  <c r="T20" s="1"/>
  <c r="I20"/>
  <c r="M20" s="1"/>
  <c r="B20"/>
  <c r="F20" s="1"/>
  <c r="L24" i="5"/>
  <c r="E24"/>
  <c r="I38"/>
  <c r="M38" s="1"/>
  <c r="B38"/>
  <c r="F38" s="1"/>
  <c r="AR38" i="3"/>
  <c r="AV38" s="1"/>
  <c r="AK38"/>
  <c r="AO38" s="1"/>
  <c r="AD38"/>
  <c r="AH38" s="1"/>
  <c r="W38"/>
  <c r="AA38" s="1"/>
  <c r="AY38"/>
  <c r="BC38" s="1"/>
  <c r="P38"/>
  <c r="T38" s="1"/>
  <c r="I38"/>
  <c r="M38" s="1"/>
  <c r="B38"/>
  <c r="F38" s="1"/>
  <c r="I19" i="5"/>
  <c r="M19" s="1"/>
  <c r="B19"/>
  <c r="F19" s="1"/>
  <c r="AY35" i="3"/>
  <c r="BC35" s="1"/>
  <c r="AR35"/>
  <c r="AV35" s="1"/>
  <c r="AK35"/>
  <c r="AO35" s="1"/>
  <c r="AD35"/>
  <c r="AH35" s="1"/>
  <c r="W35"/>
  <c r="AA35" s="1"/>
  <c r="B35"/>
  <c r="F35" s="1"/>
  <c r="P35"/>
  <c r="T35" s="1"/>
  <c r="I35"/>
  <c r="M35" s="1"/>
  <c r="I36" i="4"/>
  <c r="M36" s="1"/>
  <c r="B36"/>
  <c r="F36" s="1"/>
  <c r="L38"/>
  <c r="E38"/>
  <c r="L30" i="5"/>
  <c r="E30"/>
  <c r="AR21" i="3"/>
  <c r="AV21" s="1"/>
  <c r="AY21"/>
  <c r="BC21" s="1"/>
  <c r="AD21"/>
  <c r="AH21" s="1"/>
  <c r="W21"/>
  <c r="AA21" s="1"/>
  <c r="P21"/>
  <c r="T21" s="1"/>
  <c r="I21"/>
  <c r="M21" s="1"/>
  <c r="B21"/>
  <c r="F21" s="1"/>
  <c r="AK21"/>
  <c r="AO21" s="1"/>
  <c r="AR23"/>
  <c r="AV23" s="1"/>
  <c r="AY23"/>
  <c r="BC23" s="1"/>
  <c r="AK23"/>
  <c r="AO23" s="1"/>
  <c r="AD23"/>
  <c r="AH23" s="1"/>
  <c r="I23"/>
  <c r="M23" s="1"/>
  <c r="B23"/>
  <c r="F23" s="1"/>
  <c r="W23"/>
  <c r="AA23" s="1"/>
  <c r="P23"/>
  <c r="T23" s="1"/>
  <c r="I21" i="5"/>
  <c r="M21" s="1"/>
  <c r="B21"/>
  <c r="F21" s="1"/>
  <c r="BB18" i="3"/>
  <c r="AU18"/>
  <c r="AN18"/>
  <c r="S18"/>
  <c r="E18"/>
  <c r="AG18"/>
  <c r="AF18" s="1"/>
  <c r="Z18"/>
  <c r="L18"/>
  <c r="K18"/>
  <c r="BB23"/>
  <c r="AU23"/>
  <c r="S23"/>
  <c r="R23"/>
  <c r="AN23"/>
  <c r="AM23"/>
  <c r="AG23"/>
  <c r="Z23"/>
  <c r="L23"/>
  <c r="E23"/>
  <c r="C23" s="1"/>
  <c r="AU24"/>
  <c r="BB24"/>
  <c r="Z24"/>
  <c r="E24"/>
  <c r="AN24"/>
  <c r="AG24"/>
  <c r="S24"/>
  <c r="L24"/>
  <c r="K24" s="1"/>
  <c r="L25" i="5"/>
  <c r="E25"/>
  <c r="L21"/>
  <c r="E21"/>
  <c r="L20"/>
  <c r="E20"/>
  <c r="L23"/>
  <c r="E23"/>
  <c r="L22"/>
  <c r="E22"/>
  <c r="I38" i="4"/>
  <c r="M38" s="1"/>
  <c r="B38"/>
  <c r="F38" s="1"/>
  <c r="F34" i="2"/>
  <c r="F38"/>
  <c r="I54" i="5"/>
  <c r="J54" i="3"/>
  <c r="S16"/>
  <c r="Q19"/>
  <c r="Q23"/>
  <c r="Q35"/>
  <c r="Q39"/>
  <c r="AG16"/>
  <c r="AN16"/>
  <c r="AE18"/>
  <c r="AL19"/>
  <c r="X21"/>
  <c r="AE22"/>
  <c r="AL23"/>
  <c r="X25"/>
  <c r="AE26"/>
  <c r="AE34"/>
  <c r="AL35"/>
  <c r="AE38"/>
  <c r="AE39"/>
  <c r="L16"/>
  <c r="J18"/>
  <c r="J24"/>
  <c r="J34"/>
  <c r="J38"/>
  <c r="AZ18"/>
  <c r="AZ26"/>
  <c r="AS35"/>
  <c r="AS39"/>
  <c r="AS54"/>
  <c r="AZ54"/>
  <c r="AR54"/>
  <c r="AY54"/>
  <c r="W54"/>
  <c r="AD54"/>
  <c r="AK54"/>
  <c r="P54"/>
  <c r="I54"/>
  <c r="E16"/>
  <c r="D23"/>
  <c r="C19" i="5"/>
  <c r="D19"/>
  <c r="C25"/>
  <c r="D25"/>
  <c r="C35"/>
  <c r="D35"/>
  <c r="C54"/>
  <c r="C20"/>
  <c r="D20"/>
  <c r="C22"/>
  <c r="D22"/>
  <c r="C24"/>
  <c r="D24"/>
  <c r="C26"/>
  <c r="D26"/>
  <c r="C30"/>
  <c r="C19" i="3"/>
  <c r="D19"/>
  <c r="C25"/>
  <c r="D25"/>
  <c r="C35"/>
  <c r="D35"/>
  <c r="C54"/>
  <c r="C18"/>
  <c r="D18"/>
  <c r="C20"/>
  <c r="D20"/>
  <c r="C22"/>
  <c r="D22"/>
  <c r="C24"/>
  <c r="D24"/>
  <c r="C26"/>
  <c r="D26"/>
  <c r="AE15"/>
  <c r="Z16"/>
  <c r="K32" i="4"/>
  <c r="J32"/>
  <c r="AT32" i="3"/>
  <c r="AS32"/>
  <c r="K32"/>
  <c r="J32"/>
  <c r="AF32"/>
  <c r="AE32"/>
  <c r="BA32"/>
  <c r="AZ32"/>
  <c r="J39" i="5"/>
  <c r="K39"/>
  <c r="K32"/>
  <c r="J32"/>
  <c r="D33"/>
  <c r="C33"/>
  <c r="K39" i="3"/>
  <c r="J39"/>
  <c r="AM39"/>
  <c r="AL39"/>
  <c r="C39"/>
  <c r="D39"/>
  <c r="J39" i="4"/>
  <c r="K39"/>
  <c r="I32" i="5"/>
  <c r="M32"/>
  <c r="B32"/>
  <c r="F32"/>
  <c r="D39" i="2"/>
  <c r="C32" i="4"/>
  <c r="D32"/>
  <c r="Y32" i="3"/>
  <c r="X32"/>
  <c r="D32"/>
  <c r="C32"/>
  <c r="R32"/>
  <c r="Q32"/>
  <c r="AL32"/>
  <c r="AM32"/>
  <c r="C39" i="5"/>
  <c r="D39"/>
  <c r="C32"/>
  <c r="D32"/>
  <c r="J33"/>
  <c r="K33"/>
  <c r="X39" i="3"/>
  <c r="Y39"/>
  <c r="BA39"/>
  <c r="AZ39"/>
  <c r="C39" i="4"/>
  <c r="D39"/>
  <c r="AF54" i="3"/>
  <c r="AE54"/>
  <c r="R54"/>
  <c r="Q54"/>
  <c r="AM54"/>
  <c r="AL54"/>
  <c r="Y54"/>
  <c r="X54"/>
  <c r="K22" i="5"/>
  <c r="J22"/>
  <c r="K23"/>
  <c r="J23"/>
  <c r="J20"/>
  <c r="K20"/>
  <c r="K21"/>
  <c r="J21"/>
  <c r="J25"/>
  <c r="K25"/>
  <c r="R24" i="3"/>
  <c r="Q24"/>
  <c r="AM24"/>
  <c r="AL24"/>
  <c r="Y24"/>
  <c r="X24"/>
  <c r="AS24"/>
  <c r="AT24"/>
  <c r="K23"/>
  <c r="J23"/>
  <c r="AF23"/>
  <c r="AE23"/>
  <c r="AZ23"/>
  <c r="BA23"/>
  <c r="Q18"/>
  <c r="R18"/>
  <c r="AT18"/>
  <c r="AU16"/>
  <c r="AS18"/>
  <c r="D38" i="4"/>
  <c r="C38"/>
  <c r="J24" i="5"/>
  <c r="K24"/>
  <c r="C34" i="4"/>
  <c r="D34"/>
  <c r="AF35" i="3"/>
  <c r="AE35"/>
  <c r="C34"/>
  <c r="D34"/>
  <c r="Q34"/>
  <c r="R34"/>
  <c r="AM34"/>
  <c r="AL34"/>
  <c r="C38"/>
  <c r="D38"/>
  <c r="Q38"/>
  <c r="R38"/>
  <c r="AM38"/>
  <c r="AL38"/>
  <c r="Y22"/>
  <c r="X22"/>
  <c r="AM22"/>
  <c r="AL22"/>
  <c r="AS22"/>
  <c r="AT22"/>
  <c r="Y26"/>
  <c r="X26"/>
  <c r="AM26"/>
  <c r="AL26"/>
  <c r="K19" i="5"/>
  <c r="J19"/>
  <c r="R20" i="3"/>
  <c r="Q20"/>
  <c r="AM20"/>
  <c r="AL20"/>
  <c r="Y20"/>
  <c r="X20"/>
  <c r="AS20"/>
  <c r="AT20"/>
  <c r="D36" i="5"/>
  <c r="C36"/>
  <c r="C21" i="3"/>
  <c r="D21"/>
  <c r="D16" s="1"/>
  <c r="AM21"/>
  <c r="AL21"/>
  <c r="R21"/>
  <c r="Q21"/>
  <c r="AT21"/>
  <c r="AS21"/>
  <c r="AF19"/>
  <c r="AE19"/>
  <c r="K19"/>
  <c r="J19"/>
  <c r="AT19"/>
  <c r="AS19"/>
  <c r="AM25"/>
  <c r="AL25"/>
  <c r="R25"/>
  <c r="Q25"/>
  <c r="AT25"/>
  <c r="AS25"/>
  <c r="C29" i="5"/>
  <c r="D29"/>
  <c r="C37"/>
  <c r="D37"/>
  <c r="D38"/>
  <c r="C38"/>
  <c r="D34"/>
  <c r="C34"/>
  <c r="D34" i="2"/>
  <c r="C23" i="5"/>
  <c r="D23"/>
  <c r="C21"/>
  <c r="D21"/>
  <c r="AF24" i="3"/>
  <c r="AE24"/>
  <c r="BA24"/>
  <c r="AZ24"/>
  <c r="Y23"/>
  <c r="X23"/>
  <c r="AT23"/>
  <c r="AS23"/>
  <c r="Y18"/>
  <c r="X18"/>
  <c r="AM18"/>
  <c r="AL18"/>
  <c r="BA18"/>
  <c r="BB16"/>
  <c r="K30" i="5"/>
  <c r="J30"/>
  <c r="J38" i="4"/>
  <c r="K38"/>
  <c r="K34"/>
  <c r="J34"/>
  <c r="K35" i="3"/>
  <c r="J35"/>
  <c r="Y35"/>
  <c r="X35"/>
  <c r="BA35"/>
  <c r="AZ35"/>
  <c r="Y34"/>
  <c r="X34"/>
  <c r="BA34"/>
  <c r="AZ34"/>
  <c r="AT34"/>
  <c r="AS34"/>
  <c r="Y38"/>
  <c r="X38"/>
  <c r="BA38"/>
  <c r="AZ38"/>
  <c r="AT38"/>
  <c r="AS38"/>
  <c r="K35" i="5"/>
  <c r="J35"/>
  <c r="K22" i="3"/>
  <c r="J22"/>
  <c r="Q22"/>
  <c r="R22"/>
  <c r="BA22"/>
  <c r="AZ22"/>
  <c r="K26"/>
  <c r="J26"/>
  <c r="Q26"/>
  <c r="R26"/>
  <c r="AS26"/>
  <c r="AT26"/>
  <c r="K20"/>
  <c r="J20"/>
  <c r="AF20"/>
  <c r="AE20"/>
  <c r="BA20"/>
  <c r="AZ20"/>
  <c r="K36" i="5"/>
  <c r="J36"/>
  <c r="K21" i="3"/>
  <c r="J21"/>
  <c r="AF21"/>
  <c r="AE21"/>
  <c r="AZ21"/>
  <c r="BA21"/>
  <c r="Y19"/>
  <c r="X19"/>
  <c r="X16" s="1"/>
  <c r="AZ19"/>
  <c r="BA19"/>
  <c r="K26" i="5"/>
  <c r="J26"/>
  <c r="K25" i="3"/>
  <c r="J25"/>
  <c r="AF25"/>
  <c r="AE25"/>
  <c r="AZ25"/>
  <c r="BA25"/>
  <c r="K29" i="5"/>
  <c r="J29"/>
  <c r="J37"/>
  <c r="K37"/>
  <c r="K38"/>
  <c r="J38"/>
  <c r="J34"/>
  <c r="K34"/>
  <c r="Q16" i="3"/>
  <c r="B54" i="5"/>
  <c r="D30"/>
  <c r="B54" i="3"/>
  <c r="L18" i="5"/>
  <c r="E18"/>
  <c r="I18"/>
  <c r="M18" s="1"/>
  <c r="M16" s="1"/>
  <c r="B18"/>
  <c r="F18" s="1"/>
  <c r="AR19" i="3"/>
  <c r="AV19"/>
  <c r="AY19"/>
  <c r="BC19"/>
  <c r="AK19"/>
  <c r="AO19"/>
  <c r="AD19"/>
  <c r="AH19"/>
  <c r="I19"/>
  <c r="M19"/>
  <c r="B19"/>
  <c r="F19"/>
  <c r="W19"/>
  <c r="AA19"/>
  <c r="P19"/>
  <c r="T19"/>
  <c r="AR25"/>
  <c r="AV25"/>
  <c r="AY25"/>
  <c r="BC25"/>
  <c r="AD25"/>
  <c r="AH25"/>
  <c r="W25"/>
  <c r="AA25"/>
  <c r="P25"/>
  <c r="T25"/>
  <c r="I25"/>
  <c r="M25"/>
  <c r="B25"/>
  <c r="F25"/>
  <c r="AK25"/>
  <c r="AO25"/>
  <c r="I30" i="5"/>
  <c r="M30"/>
  <c r="B30"/>
  <c r="F30"/>
  <c r="I37"/>
  <c r="M37"/>
  <c r="B37"/>
  <c r="F37"/>
  <c r="AK26" i="3"/>
  <c r="AO26"/>
  <c r="AD26"/>
  <c r="AH26"/>
  <c r="AY26"/>
  <c r="BC26"/>
  <c r="AR26"/>
  <c r="AV26"/>
  <c r="W26"/>
  <c r="AA26"/>
  <c r="P26"/>
  <c r="T26"/>
  <c r="I26"/>
  <c r="M26"/>
  <c r="B26"/>
  <c r="F26"/>
  <c r="AY18"/>
  <c r="BC18"/>
  <c r="AR18"/>
  <c r="AV18"/>
  <c r="AK18"/>
  <c r="AO18"/>
  <c r="AO16" s="1"/>
  <c r="AD18"/>
  <c r="AH18"/>
  <c r="AH16" s="1"/>
  <c r="W18"/>
  <c r="AA18"/>
  <c r="I18"/>
  <c r="M18"/>
  <c r="P18"/>
  <c r="T18"/>
  <c r="B18"/>
  <c r="F18"/>
  <c r="AS16"/>
  <c r="C18" i="5"/>
  <c r="C16" s="1"/>
  <c r="E16"/>
  <c r="D18"/>
  <c r="D16" s="1"/>
  <c r="J18"/>
  <c r="J16" s="1"/>
  <c r="K18"/>
  <c r="K16" s="1"/>
  <c r="L16"/>
  <c r="L33" i="4"/>
  <c r="K33" s="1"/>
  <c r="E33"/>
  <c r="AU33" i="3"/>
  <c r="AS33" s="1"/>
  <c r="AN33"/>
  <c r="Z33"/>
  <c r="X33" s="1"/>
  <c r="L33"/>
  <c r="BB33"/>
  <c r="AZ33" s="1"/>
  <c r="AG33"/>
  <c r="S33"/>
  <c r="Q33" s="1"/>
  <c r="E33"/>
  <c r="BB29"/>
  <c r="AZ29" s="1"/>
  <c r="AN29"/>
  <c r="Z29"/>
  <c r="X29" s="1"/>
  <c r="L29"/>
  <c r="AU29"/>
  <c r="AT29" s="1"/>
  <c r="AG29"/>
  <c r="S29"/>
  <c r="R29" s="1"/>
  <c r="E29"/>
  <c r="L37" i="4"/>
  <c r="J37" s="1"/>
  <c r="E37"/>
  <c r="F32" i="2"/>
  <c r="L29" i="4"/>
  <c r="E29"/>
  <c r="C29" s="1"/>
  <c r="D37" i="2"/>
  <c r="D32"/>
  <c r="K37" i="4"/>
  <c r="AS29" i="3"/>
  <c r="BA29"/>
  <c r="F33" i="2"/>
  <c r="R33" i="3"/>
  <c r="Y33"/>
  <c r="J33" i="4"/>
  <c r="F37" i="2"/>
  <c r="L36" i="4"/>
  <c r="J36" s="1"/>
  <c r="E36"/>
  <c r="D36" s="1"/>
  <c r="K29"/>
  <c r="J29"/>
  <c r="F29" i="2"/>
  <c r="F36"/>
  <c r="C37" i="4"/>
  <c r="D37"/>
  <c r="C29" i="3"/>
  <c r="D29"/>
  <c r="AF29"/>
  <c r="AE29"/>
  <c r="J29"/>
  <c r="K29"/>
  <c r="AM29"/>
  <c r="AL29"/>
  <c r="D33" i="2"/>
  <c r="C33" i="3"/>
  <c r="D33"/>
  <c r="AF33"/>
  <c r="AE33"/>
  <c r="J33"/>
  <c r="K33"/>
  <c r="AM33"/>
  <c r="AL33"/>
  <c r="D33" i="4"/>
  <c r="C33"/>
  <c r="K36"/>
  <c r="BB36" i="3"/>
  <c r="BA36" s="1"/>
  <c r="AU36"/>
  <c r="AG36"/>
  <c r="AF36" s="1"/>
  <c r="E36"/>
  <c r="Z36"/>
  <c r="X36" s="1"/>
  <c r="AN36"/>
  <c r="L36"/>
  <c r="J36" s="1"/>
  <c r="S36"/>
  <c r="D36" i="2"/>
  <c r="D29"/>
  <c r="I29" i="4"/>
  <c r="M29" s="1"/>
  <c r="B29"/>
  <c r="F29" s="1"/>
  <c r="B37"/>
  <c r="F37" s="1"/>
  <c r="I37"/>
  <c r="M37" s="1"/>
  <c r="C36"/>
  <c r="AU37" i="3"/>
  <c r="AS37" s="1"/>
  <c r="BB37"/>
  <c r="BA37" s="1"/>
  <c r="Z37"/>
  <c r="X37" s="1"/>
  <c r="L37"/>
  <c r="K37" s="1"/>
  <c r="AG37"/>
  <c r="AE37" s="1"/>
  <c r="AN37"/>
  <c r="AL37" s="1"/>
  <c r="S37"/>
  <c r="Q37"/>
  <c r="E37"/>
  <c r="AY29"/>
  <c r="BC29" s="1"/>
  <c r="AD29"/>
  <c r="AH29" s="1"/>
  <c r="W29"/>
  <c r="AA29" s="1"/>
  <c r="P29"/>
  <c r="T29" s="1"/>
  <c r="AK29"/>
  <c r="AO29" s="1"/>
  <c r="AR29"/>
  <c r="AV29" s="1"/>
  <c r="B29"/>
  <c r="F29" s="1"/>
  <c r="I29"/>
  <c r="M29" s="1"/>
  <c r="C37"/>
  <c r="D37"/>
  <c r="AM37"/>
  <c r="J37"/>
  <c r="AZ37"/>
  <c r="K36"/>
  <c r="Y36"/>
  <c r="AE36"/>
  <c r="AZ36"/>
  <c r="R37"/>
  <c r="R36"/>
  <c r="Q36"/>
  <c r="AM36"/>
  <c r="AL36"/>
  <c r="C36"/>
  <c r="D36"/>
  <c r="AS36"/>
  <c r="AT36"/>
  <c r="AD37"/>
  <c r="AH37" s="1"/>
  <c r="AY37"/>
  <c r="BC37" s="1"/>
  <c r="AK37"/>
  <c r="AO37" s="1"/>
  <c r="B37"/>
  <c r="F37" s="1"/>
  <c r="W37"/>
  <c r="AA37" s="1"/>
  <c r="AR37"/>
  <c r="AV37" s="1"/>
  <c r="P37"/>
  <c r="T37" s="1"/>
  <c r="I37"/>
  <c r="M37" s="1"/>
  <c r="E54" i="4"/>
  <c r="C54" s="1"/>
  <c r="L54"/>
  <c r="J54" s="1"/>
  <c r="K54"/>
  <c r="L52"/>
  <c r="J52" s="1"/>
  <c r="E52"/>
  <c r="C52" s="1"/>
  <c r="L51"/>
  <c r="E51"/>
  <c r="C51" s="1"/>
  <c r="L51" i="5"/>
  <c r="J51" s="1"/>
  <c r="E51"/>
  <c r="C51" s="1"/>
  <c r="L52"/>
  <c r="J52" s="1"/>
  <c r="E52"/>
  <c r="C52" s="1"/>
  <c r="BB51" i="3"/>
  <c r="AZ51" s="1"/>
  <c r="AG51"/>
  <c r="AE51" s="1"/>
  <c r="AU51"/>
  <c r="AN51"/>
  <c r="AL51" s="1"/>
  <c r="Z51"/>
  <c r="S51"/>
  <c r="E51"/>
  <c r="C51" s="1"/>
  <c r="L51"/>
  <c r="BB52"/>
  <c r="AZ52" s="1"/>
  <c r="AN52"/>
  <c r="AL52" s="1"/>
  <c r="Z52"/>
  <c r="X52" s="1"/>
  <c r="AU52"/>
  <c r="AS52" s="1"/>
  <c r="AG52"/>
  <c r="AE52" s="1"/>
  <c r="L52"/>
  <c r="J52" s="1"/>
  <c r="S52"/>
  <c r="Q52" s="1"/>
  <c r="E52"/>
  <c r="C52" s="1"/>
  <c r="B44" i="4"/>
  <c r="AY48" i="3"/>
  <c r="L23" i="4"/>
  <c r="J23" s="1"/>
  <c r="E23"/>
  <c r="C23" s="1"/>
  <c r="I45"/>
  <c r="B45"/>
  <c r="I50"/>
  <c r="M50" s="1"/>
  <c r="B50"/>
  <c r="F50" s="1"/>
  <c r="I48"/>
  <c r="B48"/>
  <c r="L48"/>
  <c r="J48" s="1"/>
  <c r="K48"/>
  <c r="E48"/>
  <c r="C48" s="1"/>
  <c r="D48"/>
  <c r="BB50" i="3"/>
  <c r="AN50"/>
  <c r="AG50"/>
  <c r="AU50"/>
  <c r="Z50"/>
  <c r="L50"/>
  <c r="E50"/>
  <c r="S50"/>
  <c r="L47" i="5"/>
  <c r="E47"/>
  <c r="L45"/>
  <c r="E45"/>
  <c r="C45" s="1"/>
  <c r="I45"/>
  <c r="M45" s="1"/>
  <c r="B45"/>
  <c r="F45" s="1"/>
  <c r="I44" i="4"/>
  <c r="L44"/>
  <c r="J44" s="1"/>
  <c r="E44"/>
  <c r="L47"/>
  <c r="E47"/>
  <c r="L43" i="5"/>
  <c r="E43"/>
  <c r="I43"/>
  <c r="M43" s="1"/>
  <c r="B43"/>
  <c r="F43" s="1"/>
  <c r="L50"/>
  <c r="E50"/>
  <c r="L46"/>
  <c r="E46"/>
  <c r="L24" i="4"/>
  <c r="J24" s="1"/>
  <c r="E24"/>
  <c r="C24" s="1"/>
  <c r="L20"/>
  <c r="J20" s="1"/>
  <c r="E20"/>
  <c r="C20" s="1"/>
  <c r="L21"/>
  <c r="J21" s="1"/>
  <c r="E21"/>
  <c r="C21" s="1"/>
  <c r="I43"/>
  <c r="B43"/>
  <c r="AY43" i="3"/>
  <c r="AR43"/>
  <c r="AK43"/>
  <c r="AD43"/>
  <c r="W43"/>
  <c r="I43"/>
  <c r="B43"/>
  <c r="P43"/>
  <c r="AR48"/>
  <c r="AD48"/>
  <c r="I48"/>
  <c r="B48"/>
  <c r="AN48"/>
  <c r="AL48" s="1"/>
  <c r="AG48"/>
  <c r="AE48" s="1"/>
  <c r="Z48"/>
  <c r="X48" s="1"/>
  <c r="BB48"/>
  <c r="AZ48" s="1"/>
  <c r="AU48"/>
  <c r="AS48" s="1"/>
  <c r="S48"/>
  <c r="Q48" s="1"/>
  <c r="E48"/>
  <c r="C48" s="1"/>
  <c r="L48"/>
  <c r="J48" s="1"/>
  <c r="I42" i="5"/>
  <c r="M42" s="1"/>
  <c r="B42"/>
  <c r="F42" s="1"/>
  <c r="L49"/>
  <c r="E49"/>
  <c r="L49" i="4"/>
  <c r="E49"/>
  <c r="BB44" i="3"/>
  <c r="AZ44" s="1"/>
  <c r="AU44"/>
  <c r="AS44" s="1"/>
  <c r="AN44"/>
  <c r="AL44" s="1"/>
  <c r="AG44"/>
  <c r="AE44" s="1"/>
  <c r="Z44"/>
  <c r="X44" s="1"/>
  <c r="S44"/>
  <c r="Q44" s="1"/>
  <c r="E44"/>
  <c r="C44" s="1"/>
  <c r="L44"/>
  <c r="J44" s="1"/>
  <c r="AY47"/>
  <c r="BC47" s="1"/>
  <c r="AK47"/>
  <c r="AO47" s="1"/>
  <c r="AR47"/>
  <c r="AV47" s="1"/>
  <c r="AD47"/>
  <c r="AH47" s="1"/>
  <c r="W47"/>
  <c r="AA47" s="1"/>
  <c r="I47"/>
  <c r="M47" s="1"/>
  <c r="B47"/>
  <c r="F47" s="1"/>
  <c r="P47"/>
  <c r="T47" s="1"/>
  <c r="I44" i="5"/>
  <c r="M44" s="1"/>
  <c r="B44"/>
  <c r="F44" s="1"/>
  <c r="L19" i="4"/>
  <c r="E19"/>
  <c r="C19" s="1"/>
  <c r="L26"/>
  <c r="J26" s="1"/>
  <c r="E26"/>
  <c r="C26" s="1"/>
  <c r="L45"/>
  <c r="J45" s="1"/>
  <c r="E45"/>
  <c r="C45" s="1"/>
  <c r="D45"/>
  <c r="L50"/>
  <c r="E50"/>
  <c r="BB46" i="3"/>
  <c r="AU46"/>
  <c r="AN46"/>
  <c r="AL46" s="1"/>
  <c r="AG46"/>
  <c r="AE46" s="1"/>
  <c r="Z46"/>
  <c r="S46"/>
  <c r="E46"/>
  <c r="C46" s="1"/>
  <c r="L46"/>
  <c r="AY50"/>
  <c r="BC50"/>
  <c r="AD50"/>
  <c r="AH50"/>
  <c r="AR50"/>
  <c r="AV50"/>
  <c r="AK50"/>
  <c r="AO50"/>
  <c r="W50"/>
  <c r="AA50"/>
  <c r="P50"/>
  <c r="T50"/>
  <c r="I50"/>
  <c r="M50"/>
  <c r="B50"/>
  <c r="F50"/>
  <c r="I47" i="5"/>
  <c r="M47"/>
  <c r="B47"/>
  <c r="F47"/>
  <c r="L42" i="4"/>
  <c r="E42"/>
  <c r="I47"/>
  <c r="M47"/>
  <c r="B47"/>
  <c r="F47"/>
  <c r="I50" i="5"/>
  <c r="M50"/>
  <c r="B50"/>
  <c r="F50"/>
  <c r="I46"/>
  <c r="M46"/>
  <c r="B46"/>
  <c r="F46"/>
  <c r="L25" i="4"/>
  <c r="J25"/>
  <c r="E25"/>
  <c r="C25"/>
  <c r="L22"/>
  <c r="J22"/>
  <c r="E22"/>
  <c r="C22"/>
  <c r="L46"/>
  <c r="J46"/>
  <c r="E46"/>
  <c r="C46"/>
  <c r="L43"/>
  <c r="E43"/>
  <c r="C43" s="1"/>
  <c r="D43" s="1"/>
  <c r="BB43" i="3"/>
  <c r="AU43"/>
  <c r="AN43"/>
  <c r="AL43" s="1"/>
  <c r="AM43" s="1"/>
  <c r="AG43"/>
  <c r="AE43" s="1"/>
  <c r="Z43"/>
  <c r="S43"/>
  <c r="L43"/>
  <c r="E43"/>
  <c r="C43" s="1"/>
  <c r="D43" s="1"/>
  <c r="L42" i="5"/>
  <c r="E42"/>
  <c r="I49"/>
  <c r="M49" s="1"/>
  <c r="B49"/>
  <c r="F49" s="1"/>
  <c r="I49" i="4"/>
  <c r="M49" s="1"/>
  <c r="B49"/>
  <c r="F49" s="1"/>
  <c r="AR49" i="3"/>
  <c r="AV49" s="1"/>
  <c r="AK49"/>
  <c r="AO49" s="1"/>
  <c r="AD49"/>
  <c r="AH49" s="1"/>
  <c r="AY49"/>
  <c r="BC49" s="1"/>
  <c r="W49"/>
  <c r="AA49" s="1"/>
  <c r="I49"/>
  <c r="M49" s="1"/>
  <c r="B49"/>
  <c r="F49" s="1"/>
  <c r="P49"/>
  <c r="T49" s="1"/>
  <c r="BB49"/>
  <c r="AU49"/>
  <c r="AN49"/>
  <c r="AG49"/>
  <c r="Z49"/>
  <c r="L49"/>
  <c r="S49"/>
  <c r="E49"/>
  <c r="BB45"/>
  <c r="AZ45" s="1"/>
  <c r="AU45"/>
  <c r="AS45" s="1"/>
  <c r="AN45"/>
  <c r="AL45" s="1"/>
  <c r="AG45"/>
  <c r="AE45" s="1"/>
  <c r="Z45"/>
  <c r="X45" s="1"/>
  <c r="S45"/>
  <c r="Q45" s="1"/>
  <c r="L45"/>
  <c r="J45" s="1"/>
  <c r="E45"/>
  <c r="C45" s="1"/>
  <c r="AN47"/>
  <c r="Z47"/>
  <c r="BB47"/>
  <c r="AU47"/>
  <c r="AT47" s="1"/>
  <c r="AG47"/>
  <c r="S47"/>
  <c r="R47" s="1"/>
  <c r="L47"/>
  <c r="E47"/>
  <c r="D47" s="1"/>
  <c r="BB42"/>
  <c r="AU42"/>
  <c r="AN42"/>
  <c r="AG42"/>
  <c r="AE42" s="1"/>
  <c r="Z42"/>
  <c r="S42"/>
  <c r="S40" s="1"/>
  <c r="E42"/>
  <c r="L42"/>
  <c r="L48" i="5"/>
  <c r="E48"/>
  <c r="C48" s="1"/>
  <c r="L44"/>
  <c r="K44" s="1"/>
  <c r="E44"/>
  <c r="K48" i="3"/>
  <c r="K44" i="4"/>
  <c r="BA48" i="3"/>
  <c r="D48"/>
  <c r="AT48"/>
  <c r="P48"/>
  <c r="R48"/>
  <c r="W48"/>
  <c r="Y48"/>
  <c r="AK48"/>
  <c r="AM48"/>
  <c r="AY42"/>
  <c r="BC42" s="1"/>
  <c r="AR42"/>
  <c r="AV42" s="1"/>
  <c r="AK42"/>
  <c r="AO42" s="1"/>
  <c r="AD42"/>
  <c r="AH42" s="1"/>
  <c r="W42"/>
  <c r="AA42" s="1"/>
  <c r="I42"/>
  <c r="M42" s="1"/>
  <c r="P42"/>
  <c r="T42" s="1"/>
  <c r="B42"/>
  <c r="F42" s="1"/>
  <c r="AY44"/>
  <c r="BC44" s="1"/>
  <c r="AR44"/>
  <c r="AV44" s="1"/>
  <c r="AK44"/>
  <c r="AO44" s="1"/>
  <c r="AD44"/>
  <c r="AH44" s="1"/>
  <c r="W44"/>
  <c r="AA44" s="1"/>
  <c r="I44"/>
  <c r="M44" s="1"/>
  <c r="P44"/>
  <c r="T44" s="1"/>
  <c r="B44"/>
  <c r="F44" s="1"/>
  <c r="I42" i="4"/>
  <c r="M42" s="1"/>
  <c r="B42"/>
  <c r="F42" s="1"/>
  <c r="AY46" i="3"/>
  <c r="BC46" s="1"/>
  <c r="AR46"/>
  <c r="AV46" s="1"/>
  <c r="AK46"/>
  <c r="AO46" s="1"/>
  <c r="AD46"/>
  <c r="AH46" s="1"/>
  <c r="W46"/>
  <c r="AA46" s="1"/>
  <c r="I46"/>
  <c r="M46" s="1"/>
  <c r="P46"/>
  <c r="T46" s="1"/>
  <c r="B46"/>
  <c r="F46" s="1"/>
  <c r="J44" i="5"/>
  <c r="J48"/>
  <c r="L40" i="3"/>
  <c r="AG40"/>
  <c r="AU40"/>
  <c r="C47"/>
  <c r="Q47"/>
  <c r="AS47"/>
  <c r="Y47"/>
  <c r="X47"/>
  <c r="D49"/>
  <c r="C49"/>
  <c r="K49"/>
  <c r="J49"/>
  <c r="AF49"/>
  <c r="AE49"/>
  <c r="AT49"/>
  <c r="AS49"/>
  <c r="K42" i="5"/>
  <c r="J42"/>
  <c r="C42" i="4"/>
  <c r="E40"/>
  <c r="C50"/>
  <c r="D50"/>
  <c r="L18"/>
  <c r="E18"/>
  <c r="D49"/>
  <c r="C49"/>
  <c r="C49" i="5"/>
  <c r="D49"/>
  <c r="J46"/>
  <c r="K46"/>
  <c r="J50"/>
  <c r="K50"/>
  <c r="K43"/>
  <c r="J43"/>
  <c r="K47" i="4"/>
  <c r="J47"/>
  <c r="D42" i="2"/>
  <c r="J45" i="5"/>
  <c r="K45"/>
  <c r="K47"/>
  <c r="J47"/>
  <c r="C50" i="3"/>
  <c r="D50"/>
  <c r="Y50"/>
  <c r="X50"/>
  <c r="AF50"/>
  <c r="AE50"/>
  <c r="BA50"/>
  <c r="AZ50"/>
  <c r="K44"/>
  <c r="R44"/>
  <c r="AF44"/>
  <c r="AT44"/>
  <c r="F48"/>
  <c r="M48"/>
  <c r="AH48"/>
  <c r="AV48"/>
  <c r="T43"/>
  <c r="M43"/>
  <c r="AH43"/>
  <c r="AV43"/>
  <c r="F43" i="4"/>
  <c r="M44"/>
  <c r="M48"/>
  <c r="M45"/>
  <c r="I48" i="5"/>
  <c r="M48"/>
  <c r="B48"/>
  <c r="F48"/>
  <c r="AY45" i="3"/>
  <c r="BC45"/>
  <c r="AR45"/>
  <c r="AV45"/>
  <c r="AK45"/>
  <c r="AO45"/>
  <c r="AD45"/>
  <c r="AH45"/>
  <c r="W45"/>
  <c r="AA45"/>
  <c r="I45"/>
  <c r="M45"/>
  <c r="B45"/>
  <c r="F45"/>
  <c r="P45"/>
  <c r="T45"/>
  <c r="I46" i="4"/>
  <c r="M46"/>
  <c r="B46"/>
  <c r="F46"/>
  <c r="C44" i="5"/>
  <c r="D44"/>
  <c r="C42" i="3"/>
  <c r="C40" s="1"/>
  <c r="E40"/>
  <c r="Z40"/>
  <c r="AN40"/>
  <c r="AL42"/>
  <c r="AZ42"/>
  <c r="BB40"/>
  <c r="BA42"/>
  <c r="K47"/>
  <c r="J47"/>
  <c r="AF47"/>
  <c r="AE47"/>
  <c r="BA47"/>
  <c r="AZ47"/>
  <c r="AM47"/>
  <c r="AL47"/>
  <c r="R49"/>
  <c r="Q49"/>
  <c r="Y49"/>
  <c r="X49"/>
  <c r="AM49"/>
  <c r="AL49"/>
  <c r="AZ49"/>
  <c r="BA49"/>
  <c r="D42" i="5"/>
  <c r="C42"/>
  <c r="E40"/>
  <c r="L40" i="4"/>
  <c r="K50"/>
  <c r="J50"/>
  <c r="K49"/>
  <c r="J49"/>
  <c r="K49" i="5"/>
  <c r="J49"/>
  <c r="D46"/>
  <c r="C46"/>
  <c r="D50"/>
  <c r="C50"/>
  <c r="C43"/>
  <c r="D43"/>
  <c r="D47" i="4"/>
  <c r="C47"/>
  <c r="C44"/>
  <c r="D44"/>
  <c r="C47" i="5"/>
  <c r="D47"/>
  <c r="R50" i="3"/>
  <c r="Q50"/>
  <c r="J50"/>
  <c r="K50"/>
  <c r="AT50"/>
  <c r="AS50"/>
  <c r="AL50"/>
  <c r="AM50"/>
  <c r="D48" i="5"/>
  <c r="K45" i="3"/>
  <c r="Y45"/>
  <c r="AM45"/>
  <c r="BA45"/>
  <c r="D46" i="4"/>
  <c r="D44" i="3"/>
  <c r="Y44"/>
  <c r="AM44"/>
  <c r="BA44"/>
  <c r="T48"/>
  <c r="AA48"/>
  <c r="AO48"/>
  <c r="BC48"/>
  <c r="F43"/>
  <c r="AA43"/>
  <c r="AO43"/>
  <c r="BC43"/>
  <c r="M43" i="4"/>
  <c r="F44"/>
  <c r="F48"/>
  <c r="F45"/>
  <c r="AM42" i="3"/>
  <c r="K48" i="5"/>
  <c r="I24" i="4"/>
  <c r="B24"/>
  <c r="I23"/>
  <c r="B23"/>
  <c r="L16"/>
  <c r="I20"/>
  <c r="B20"/>
  <c r="F20" s="1"/>
  <c r="I21"/>
  <c r="B21"/>
  <c r="F21" s="1"/>
  <c r="K46"/>
  <c r="AF45" i="3"/>
  <c r="D45"/>
  <c r="I26" i="4"/>
  <c r="M26" s="1"/>
  <c r="B26"/>
  <c r="I25"/>
  <c r="M25" s="1"/>
  <c r="B25"/>
  <c r="I22"/>
  <c r="M22" s="1"/>
  <c r="B22"/>
  <c r="I19"/>
  <c r="B19"/>
  <c r="D42" i="3"/>
  <c r="I18" i="4"/>
  <c r="M18" s="1"/>
  <c r="M16" s="1"/>
  <c r="B18"/>
  <c r="F18" s="1"/>
  <c r="E16"/>
  <c r="C18"/>
  <c r="D18" s="1"/>
  <c r="D42"/>
  <c r="AT45" i="3"/>
  <c r="R45"/>
  <c r="F19" i="4"/>
  <c r="F22"/>
  <c r="D22"/>
  <c r="F25"/>
  <c r="D25"/>
  <c r="F26"/>
  <c r="D26"/>
  <c r="M21"/>
  <c r="K21"/>
  <c r="M20"/>
  <c r="K20"/>
  <c r="M23"/>
  <c r="K23"/>
  <c r="M24"/>
  <c r="K24"/>
  <c r="M19"/>
  <c r="K22"/>
  <c r="K25"/>
  <c r="K26"/>
  <c r="D21"/>
  <c r="D20"/>
  <c r="F23"/>
  <c r="D23"/>
  <c r="F24"/>
  <c r="D24"/>
  <c r="E35"/>
  <c r="L35"/>
  <c r="J35" s="1"/>
  <c r="L31"/>
  <c r="E31"/>
  <c r="BB31" i="3"/>
  <c r="Z31"/>
  <c r="AU31"/>
  <c r="S31"/>
  <c r="AN31"/>
  <c r="L31"/>
  <c r="AG31"/>
  <c r="E31"/>
  <c r="C31" s="1"/>
  <c r="BA53"/>
  <c r="AM53"/>
  <c r="Y53"/>
  <c r="K53" i="4"/>
  <c r="K53" i="3"/>
  <c r="D53"/>
  <c r="K53" i="5"/>
  <c r="AT53" i="3"/>
  <c r="AF53"/>
  <c r="D53" i="4"/>
  <c r="R53" i="3"/>
  <c r="D53" i="5"/>
  <c r="L53" i="4"/>
  <c r="E53"/>
  <c r="S53" i="3"/>
  <c r="E53"/>
  <c r="AU53"/>
  <c r="AG53"/>
  <c r="L53"/>
  <c r="BB53"/>
  <c r="AN53"/>
  <c r="Z53"/>
  <c r="AE31"/>
  <c r="AL31"/>
  <c r="AZ31"/>
  <c r="C31" i="4"/>
  <c r="E53" i="5"/>
  <c r="L53"/>
  <c r="AN30" i="3"/>
  <c r="AN27" s="1"/>
  <c r="AN57" s="1"/>
  <c r="E30"/>
  <c r="AU30"/>
  <c r="AU27" s="1"/>
  <c r="AU57" s="1"/>
  <c r="S30"/>
  <c r="BB30"/>
  <c r="AZ30" s="1"/>
  <c r="AZ27" s="1"/>
  <c r="Z30"/>
  <c r="AG30"/>
  <c r="AG27" s="1"/>
  <c r="AG57" s="1"/>
  <c r="L30"/>
  <c r="D30" i="2"/>
  <c r="L31" i="5"/>
  <c r="E31"/>
  <c r="E27" s="1"/>
  <c r="E57" s="1"/>
  <c r="E58" s="1"/>
  <c r="C35" i="4"/>
  <c r="L30"/>
  <c r="E30"/>
  <c r="E27" s="1"/>
  <c r="E57" s="1"/>
  <c r="J30"/>
  <c r="C31" i="5"/>
  <c r="I31"/>
  <c r="M31"/>
  <c r="B31"/>
  <c r="F31" s="1"/>
  <c r="J30" i="3"/>
  <c r="L27"/>
  <c r="BB27"/>
  <c r="BB57" s="1"/>
  <c r="AS30"/>
  <c r="AL30"/>
  <c r="J53" i="5"/>
  <c r="AL53" i="3"/>
  <c r="AK53" s="1"/>
  <c r="L57"/>
  <c r="L58" s="1"/>
  <c r="L59" s="1"/>
  <c r="C53" i="4"/>
  <c r="B30"/>
  <c r="F30"/>
  <c r="I30"/>
  <c r="M30" s="1"/>
  <c r="I35"/>
  <c r="M35" s="1"/>
  <c r="B35"/>
  <c r="F35" s="1"/>
  <c r="C30"/>
  <c r="AY30" i="3"/>
  <c r="BC30"/>
  <c r="W30"/>
  <c r="AA30"/>
  <c r="AR30"/>
  <c r="AV30"/>
  <c r="I30"/>
  <c r="M30"/>
  <c r="AK30"/>
  <c r="AO30"/>
  <c r="P30"/>
  <c r="T30"/>
  <c r="AD30"/>
  <c r="AH30"/>
  <c r="B30"/>
  <c r="F30"/>
  <c r="L27" i="5"/>
  <c r="I31" i="4"/>
  <c r="M31" s="1"/>
  <c r="B31"/>
  <c r="F31" s="1"/>
  <c r="AK31" i="3"/>
  <c r="AO31" s="1"/>
  <c r="B31"/>
  <c r="F31" s="1"/>
  <c r="AD31"/>
  <c r="AH31" s="1"/>
  <c r="P31"/>
  <c r="T31"/>
  <c r="AY31"/>
  <c r="BC31" s="1"/>
  <c r="W31"/>
  <c r="AA31" s="1"/>
  <c r="AR31"/>
  <c r="AV31" s="1"/>
  <c r="I31"/>
  <c r="M31"/>
  <c r="AE30"/>
  <c r="AF30"/>
  <c r="Z27"/>
  <c r="X30"/>
  <c r="Q30"/>
  <c r="S27"/>
  <c r="R30"/>
  <c r="E27"/>
  <c r="C30"/>
  <c r="C53" i="5"/>
  <c r="E59"/>
  <c r="Z57" i="3"/>
  <c r="Z58" s="1"/>
  <c r="Z59" s="1"/>
  <c r="AZ53"/>
  <c r="BB58"/>
  <c r="AE53"/>
  <c r="AD53" s="1"/>
  <c r="AG58"/>
  <c r="C53"/>
  <c r="B53" s="1"/>
  <c r="E57"/>
  <c r="E58"/>
  <c r="E59" s="1"/>
  <c r="J53" i="4"/>
  <c r="I53" s="1"/>
  <c r="D30" i="3"/>
  <c r="Y30"/>
  <c r="B53" i="4"/>
  <c r="I53" i="5"/>
  <c r="D30" i="4"/>
  <c r="AM30" i="3"/>
  <c r="K30"/>
  <c r="K30" i="4"/>
  <c r="BA31" i="3"/>
  <c r="B53" i="5"/>
  <c r="AT30" i="3"/>
  <c r="BA30"/>
  <c r="D31" i="4"/>
  <c r="AM31" i="3"/>
  <c r="AF43"/>
  <c r="D45" i="5"/>
  <c r="AS15" i="3"/>
  <c r="AS46" s="1"/>
  <c r="AT46" s="1"/>
  <c r="X15"/>
  <c r="X46" s="1"/>
  <c r="Y46" s="1"/>
  <c r="Q15"/>
  <c r="Q46" s="1"/>
  <c r="R46" s="1"/>
  <c r="J15"/>
  <c r="AS51"/>
  <c r="AS42"/>
  <c r="AT42" s="1"/>
  <c r="AS53"/>
  <c r="AR53" s="1"/>
  <c r="Q53"/>
  <c r="P53" s="1"/>
  <c r="X51"/>
  <c r="X31"/>
  <c r="X27" s="1"/>
  <c r="J51"/>
  <c r="J46"/>
  <c r="K46" s="1"/>
  <c r="J43"/>
  <c r="K43" s="1"/>
  <c r="J42"/>
  <c r="K42" s="1"/>
  <c r="J31"/>
  <c r="K31" s="1"/>
  <c r="J53"/>
  <c r="I53" s="1"/>
  <c r="F42" i="2"/>
  <c r="F30"/>
  <c r="F35"/>
  <c r="AS31" i="3" l="1"/>
  <c r="AS43"/>
  <c r="AT43" s="1"/>
  <c r="AF46"/>
  <c r="F16"/>
  <c r="T16"/>
  <c r="F16" i="5"/>
  <c r="AZ16" i="3"/>
  <c r="C16"/>
  <c r="D31"/>
  <c r="K35" i="4"/>
  <c r="F16"/>
  <c r="S57" i="3"/>
  <c r="AF42"/>
  <c r="D46"/>
  <c r="AM46"/>
  <c r="K45" i="4"/>
  <c r="D19"/>
  <c r="AF48" i="3"/>
  <c r="I54" i="4"/>
  <c r="Y37" i="3"/>
  <c r="T27"/>
  <c r="AT33"/>
  <c r="BA33"/>
  <c r="Y29"/>
  <c r="Q29"/>
  <c r="D29" i="4"/>
  <c r="BA16" i="3"/>
  <c r="AF16"/>
  <c r="BC16"/>
  <c r="Y16"/>
  <c r="AU58"/>
  <c r="AU59" s="1"/>
  <c r="AN58"/>
  <c r="AN59" s="1"/>
  <c r="AG59"/>
  <c r="C40" i="5"/>
  <c r="F27" i="3"/>
  <c r="AO27"/>
  <c r="AA27"/>
  <c r="BC27"/>
  <c r="F27" i="4"/>
  <c r="AA16" i="3"/>
  <c r="AV16"/>
  <c r="F27" i="5"/>
  <c r="E58" i="4"/>
  <c r="E59" s="1"/>
  <c r="S59" i="3"/>
  <c r="S58"/>
  <c r="BB59"/>
  <c r="M27"/>
  <c r="AV27"/>
  <c r="AH27"/>
  <c r="M27" i="4"/>
  <c r="M16" i="3"/>
  <c r="M27" i="5"/>
  <c r="C27" i="3"/>
  <c r="C27" i="4"/>
  <c r="D31" i="5"/>
  <c r="D27" s="1"/>
  <c r="D35" i="4"/>
  <c r="J31" i="5"/>
  <c r="J51" i="4"/>
  <c r="AZ46" i="3"/>
  <c r="BA46" s="1"/>
  <c r="K27"/>
  <c r="AT31"/>
  <c r="AT27" s="1"/>
  <c r="L27" i="4"/>
  <c r="L57" s="1"/>
  <c r="AF31" i="3"/>
  <c r="C16" i="4"/>
  <c r="L40" i="5"/>
  <c r="L57" s="1"/>
  <c r="D54" i="4"/>
  <c r="B54" s="1"/>
  <c r="AT37" i="3"/>
  <c r="AF37"/>
  <c r="AM16"/>
  <c r="Y31"/>
  <c r="C57"/>
  <c r="J27"/>
  <c r="J40"/>
  <c r="BA27"/>
  <c r="AS40"/>
  <c r="Q51"/>
  <c r="AM27"/>
  <c r="D27" i="4"/>
  <c r="J40" i="5"/>
  <c r="AE40" i="3"/>
  <c r="AL27"/>
  <c r="AE27"/>
  <c r="Y27"/>
  <c r="AS27"/>
  <c r="D27"/>
  <c r="AF27"/>
  <c r="D16" i="4"/>
  <c r="AL40" i="3"/>
  <c r="AT16"/>
  <c r="AL16"/>
  <c r="R16"/>
  <c r="C27" i="5"/>
  <c r="C57" s="1"/>
  <c r="J16" i="3"/>
  <c r="AE16"/>
  <c r="K16"/>
  <c r="C58" i="5"/>
  <c r="C59" s="1"/>
  <c r="J27"/>
  <c r="K31"/>
  <c r="C58" i="3"/>
  <c r="C59" s="1"/>
  <c r="J57" i="5"/>
  <c r="AL57" i="3"/>
  <c r="AS57"/>
  <c r="J57"/>
  <c r="K27" i="5"/>
  <c r="Q43" i="3"/>
  <c r="R43" s="1"/>
  <c r="X53"/>
  <c r="W53" s="1"/>
  <c r="X42"/>
  <c r="X43"/>
  <c r="Y43" s="1"/>
  <c r="Q31"/>
  <c r="R31" s="1"/>
  <c r="R27" s="1"/>
  <c r="Q42"/>
  <c r="AY53"/>
  <c r="J31" i="4"/>
  <c r="C40"/>
  <c r="C57" s="1"/>
  <c r="J18"/>
  <c r="J42"/>
  <c r="AZ43" i="3"/>
  <c r="BA43" s="1"/>
  <c r="J43" i="4"/>
  <c r="K43" s="1"/>
  <c r="J19"/>
  <c r="K19" s="1"/>
  <c r="D35" i="2"/>
  <c r="L58" i="5" l="1"/>
  <c r="L59"/>
  <c r="L58" i="4"/>
  <c r="L59" s="1"/>
  <c r="E53" i="2"/>
  <c r="B53"/>
  <c r="EH53"/>
  <c r="DT53"/>
  <c r="DM53"/>
  <c r="DF53"/>
  <c r="CY53"/>
  <c r="CR53"/>
  <c r="CK53"/>
  <c r="CD53"/>
  <c r="BW53"/>
  <c r="EO53"/>
  <c r="EA53"/>
  <c r="L53"/>
  <c r="S53"/>
  <c r="Z53"/>
  <c r="AG53"/>
  <c r="AN53"/>
  <c r="AU53"/>
  <c r="BB53"/>
  <c r="BI53"/>
  <c r="BP53"/>
  <c r="AE57" i="3"/>
  <c r="K42" i="4"/>
  <c r="J40"/>
  <c r="C58"/>
  <c r="C59" s="1"/>
  <c r="Q40" i="3"/>
  <c r="R42"/>
  <c r="AS58"/>
  <c r="AS59" s="1"/>
  <c r="AZ40"/>
  <c r="AZ57" s="1"/>
  <c r="K18" i="4"/>
  <c r="K16" s="1"/>
  <c r="J16"/>
  <c r="K31"/>
  <c r="K27" s="1"/>
  <c r="J27"/>
  <c r="X40" i="3"/>
  <c r="X57" s="1"/>
  <c r="Y42"/>
  <c r="J58"/>
  <c r="J59" s="1"/>
  <c r="AL58"/>
  <c r="AL59" s="1"/>
  <c r="J58" i="5"/>
  <c r="J59" s="1"/>
  <c r="Q27" i="3"/>
  <c r="AE58" l="1"/>
  <c r="AE59"/>
  <c r="X58"/>
  <c r="X59" s="1"/>
  <c r="BM53" i="2"/>
  <c r="BF53"/>
  <c r="AY53"/>
  <c r="AR53"/>
  <c r="AK53"/>
  <c r="AD53"/>
  <c r="W53"/>
  <c r="P53"/>
  <c r="I53"/>
  <c r="DX53"/>
  <c r="EL53"/>
  <c r="BT53"/>
  <c r="CA53"/>
  <c r="CH53"/>
  <c r="CO53"/>
  <c r="CV53"/>
  <c r="DC53"/>
  <c r="DJ53"/>
  <c r="DQ53"/>
  <c r="EE53"/>
  <c r="AZ58" i="3"/>
  <c r="AZ59" s="1"/>
  <c r="Q57"/>
  <c r="J57" i="4"/>
  <c r="Q58" i="3" l="1"/>
  <c r="Q59" s="1"/>
  <c r="J58" i="4"/>
  <c r="J59" s="1"/>
  <c r="CR51" i="2" l="1"/>
  <c r="CD51"/>
  <c r="S51"/>
  <c r="AN51"/>
  <c r="AG51"/>
  <c r="BB51"/>
  <c r="BI51"/>
  <c r="BP51"/>
  <c r="BW51"/>
  <c r="L51"/>
  <c r="CK51"/>
  <c r="AU51"/>
  <c r="Z51"/>
  <c r="BP50"/>
  <c r="EA45"/>
  <c r="DM50"/>
  <c r="EA48"/>
  <c r="AN44"/>
  <c r="BB44"/>
  <c r="BB48"/>
  <c r="DF44"/>
  <c r="DT48"/>
  <c r="L46"/>
  <c r="L50"/>
  <c r="S46"/>
  <c r="Z46"/>
  <c r="AG46"/>
  <c r="S50"/>
  <c r="AG50"/>
  <c r="Z50"/>
  <c r="AN46"/>
  <c r="AN50"/>
  <c r="AU46"/>
  <c r="BB46"/>
  <c r="AU50"/>
  <c r="BI46"/>
  <c r="L47"/>
  <c r="S47"/>
  <c r="Z47"/>
  <c r="AG47"/>
  <c r="AN47"/>
  <c r="BB47"/>
  <c r="BI47"/>
  <c r="BP44"/>
  <c r="CD44"/>
  <c r="CD48"/>
  <c r="BW50"/>
  <c r="CK44"/>
  <c r="CD47"/>
  <c r="CK48"/>
  <c r="CR49"/>
  <c r="CR45"/>
  <c r="DF49"/>
  <c r="BP47"/>
  <c r="BI50"/>
  <c r="L45"/>
  <c r="S45"/>
  <c r="L49"/>
  <c r="S49"/>
  <c r="Z49"/>
  <c r="AG45"/>
  <c r="Z45"/>
  <c r="AG49"/>
  <c r="AU45"/>
  <c r="BB45"/>
  <c r="AN45"/>
  <c r="AN49"/>
  <c r="BB49"/>
  <c r="AU49"/>
  <c r="BI45"/>
  <c r="BI49"/>
  <c r="BW49"/>
  <c r="CD50"/>
  <c r="CK47"/>
  <c r="CR44"/>
  <c r="CR48"/>
  <c r="BW48"/>
  <c r="CD49"/>
  <c r="CD45"/>
  <c r="CK50"/>
  <c r="CR47"/>
  <c r="DF45"/>
  <c r="EA49"/>
  <c r="DT49"/>
  <c r="DF48"/>
  <c r="DM48"/>
  <c r="DT51"/>
  <c r="DM51"/>
  <c r="DF51"/>
  <c r="EA51"/>
  <c r="DF50"/>
  <c r="DT46"/>
  <c r="DT45"/>
  <c r="EA44"/>
  <c r="DM45"/>
  <c r="DT44"/>
  <c r="EA47"/>
  <c r="DM44"/>
  <c r="DT47"/>
  <c r="EA50"/>
  <c r="CY47"/>
  <c r="BW19"/>
  <c r="CY49"/>
  <c r="CY48"/>
  <c r="CY45"/>
  <c r="CY50"/>
  <c r="CY44"/>
  <c r="CY51"/>
  <c r="BW45" l="1"/>
  <c r="AU47"/>
  <c r="BB50"/>
  <c r="AG31"/>
  <c r="AE27"/>
  <c r="AF31"/>
  <c r="AF27" s="1"/>
  <c r="BB31"/>
  <c r="AZ27"/>
  <c r="BA31"/>
  <c r="BA27" s="1"/>
  <c r="CY46"/>
  <c r="CZ46" s="1"/>
  <c r="CX46"/>
  <c r="S31"/>
  <c r="Q27"/>
  <c r="R31"/>
  <c r="R27" s="1"/>
  <c r="BB18"/>
  <c r="AZ16"/>
  <c r="BA18"/>
  <c r="AN18"/>
  <c r="AL16"/>
  <c r="AM18"/>
  <c r="BP31"/>
  <c r="BN27"/>
  <c r="BO31"/>
  <c r="BO27" s="1"/>
  <c r="AG18"/>
  <c r="AE16"/>
  <c r="AF18"/>
  <c r="CR31"/>
  <c r="CP27"/>
  <c r="CQ31"/>
  <c r="CQ27" s="1"/>
  <c r="BI43"/>
  <c r="BH43"/>
  <c r="BP42"/>
  <c r="L31"/>
  <c r="J27"/>
  <c r="K31"/>
  <c r="K27" s="1"/>
  <c r="BW18"/>
  <c r="BW16" s="1"/>
  <c r="BU16"/>
  <c r="CK31"/>
  <c r="CI27"/>
  <c r="CJ31"/>
  <c r="CJ27" s="1"/>
  <c r="AG43"/>
  <c r="AF43"/>
  <c r="AN43"/>
  <c r="AM43"/>
  <c r="AU43"/>
  <c r="AT43"/>
  <c r="CD42"/>
  <c r="CB40"/>
  <c r="AN31"/>
  <c r="AL27"/>
  <c r="AM31"/>
  <c r="AM27" s="1"/>
  <c r="CC31"/>
  <c r="CC27" s="1"/>
  <c r="CB27"/>
  <c r="CD31"/>
  <c r="BI18"/>
  <c r="BG16"/>
  <c r="BH18"/>
  <c r="Z18"/>
  <c r="X16"/>
  <c r="Y18"/>
  <c r="Z31"/>
  <c r="X27"/>
  <c r="Y31"/>
  <c r="Y27" s="1"/>
  <c r="BI31"/>
  <c r="BG27"/>
  <c r="BH31"/>
  <c r="BH27" s="1"/>
  <c r="CR42"/>
  <c r="L43"/>
  <c r="K43"/>
  <c r="BW42"/>
  <c r="AU31"/>
  <c r="AS27"/>
  <c r="AT31"/>
  <c r="AT27" s="1"/>
  <c r="AU18"/>
  <c r="AS16"/>
  <c r="AT18"/>
  <c r="L18"/>
  <c r="J16"/>
  <c r="K18"/>
  <c r="CY42"/>
  <c r="CW40"/>
  <c r="DM46"/>
  <c r="DN46" s="1"/>
  <c r="DL46"/>
  <c r="DT43"/>
  <c r="DU43" s="1"/>
  <c r="DS43"/>
  <c r="EA31"/>
  <c r="DY27"/>
  <c r="DZ31"/>
  <c r="DZ27" s="1"/>
  <c r="EO31"/>
  <c r="EM27"/>
  <c r="EN31"/>
  <c r="EN27" s="1"/>
  <c r="DM31"/>
  <c r="DK27"/>
  <c r="DL31"/>
  <c r="DL27" s="1"/>
  <c r="DT19"/>
  <c r="DU19" s="1"/>
  <c r="DS19"/>
  <c r="EA19"/>
  <c r="EB19" s="1"/>
  <c r="DZ19"/>
  <c r="EA18"/>
  <c r="DY16"/>
  <c r="DZ18"/>
  <c r="DZ16" s="1"/>
  <c r="DT18"/>
  <c r="DR16"/>
  <c r="DS18"/>
  <c r="DS16" s="1"/>
  <c r="DT42"/>
  <c r="EA42"/>
  <c r="DF42"/>
  <c r="DT31"/>
  <c r="DR27"/>
  <c r="DS31"/>
  <c r="DS27" s="1"/>
  <c r="EH51"/>
  <c r="EH40" s="1"/>
  <c r="EF40"/>
  <c r="DF43"/>
  <c r="DG43" s="1"/>
  <c r="DE43"/>
  <c r="CK46"/>
  <c r="CL46" s="1"/>
  <c r="CJ46"/>
  <c r="BP46"/>
  <c r="BQ46" s="1"/>
  <c r="BO46"/>
  <c r="CR46"/>
  <c r="CS46" s="1"/>
  <c r="CQ46"/>
  <c r="E48"/>
  <c r="E47"/>
  <c r="E45"/>
  <c r="BP43"/>
  <c r="BQ43" s="1"/>
  <c r="BO43"/>
  <c r="Z19"/>
  <c r="AA19" s="1"/>
  <c r="Y19"/>
  <c r="BW43"/>
  <c r="BX43" s="1"/>
  <c r="BV43"/>
  <c r="L19"/>
  <c r="M19" s="1"/>
  <c r="K19"/>
  <c r="CC43"/>
  <c r="CD43"/>
  <c r="CE43" s="1"/>
  <c r="BW31"/>
  <c r="BU27"/>
  <c r="BV31"/>
  <c r="BV27" s="1"/>
  <c r="CY31"/>
  <c r="CW27"/>
  <c r="CX31"/>
  <c r="CX27" s="1"/>
  <c r="CY43"/>
  <c r="CZ43" s="1"/>
  <c r="CX43"/>
  <c r="CK42"/>
  <c r="BB43"/>
  <c r="AZ40"/>
  <c r="AZ56" s="1"/>
  <c r="AZ57" s="1"/>
  <c r="AZ58" s="1"/>
  <c r="BA43"/>
  <c r="S43"/>
  <c r="R43"/>
  <c r="Z43"/>
  <c r="Y43"/>
  <c r="DM43"/>
  <c r="DN43" s="1"/>
  <c r="DL43"/>
  <c r="DF31"/>
  <c r="DD27"/>
  <c r="DE31"/>
  <c r="DE27" s="1"/>
  <c r="EH31"/>
  <c r="EG31"/>
  <c r="EG27" s="1"/>
  <c r="EF27"/>
  <c r="DM42"/>
  <c r="EO51"/>
  <c r="EO40" s="1"/>
  <c r="EM40"/>
  <c r="EM56" s="1"/>
  <c r="DF46"/>
  <c r="DG46" s="1"/>
  <c r="DE46"/>
  <c r="EA43"/>
  <c r="EB43" s="1"/>
  <c r="DZ43"/>
  <c r="CC46"/>
  <c r="CD46"/>
  <c r="CE46" s="1"/>
  <c r="E44"/>
  <c r="E50"/>
  <c r="CR43"/>
  <c r="CS43" s="1"/>
  <c r="CQ43"/>
  <c r="E51"/>
  <c r="AU19"/>
  <c r="AV19" s="1"/>
  <c r="AT19"/>
  <c r="S18"/>
  <c r="Q16"/>
  <c r="R18"/>
  <c r="BB19"/>
  <c r="BC19" s="1"/>
  <c r="BA19"/>
  <c r="AG19"/>
  <c r="AH19" s="1"/>
  <c r="AF19"/>
  <c r="AN19"/>
  <c r="AO19" s="1"/>
  <c r="AM19"/>
  <c r="CK43"/>
  <c r="CL43" s="1"/>
  <c r="CJ43"/>
  <c r="BI19"/>
  <c r="BJ19" s="1"/>
  <c r="BH19"/>
  <c r="S19"/>
  <c r="T19" s="1"/>
  <c r="R19"/>
  <c r="DF47"/>
  <c r="CK49"/>
  <c r="BW47"/>
  <c r="BP49"/>
  <c r="BP45"/>
  <c r="AU48"/>
  <c r="AG48"/>
  <c r="S48"/>
  <c r="S44"/>
  <c r="Z44"/>
  <c r="EA46"/>
  <c r="DM49"/>
  <c r="DT50"/>
  <c r="CR50"/>
  <c r="BP48"/>
  <c r="BW44"/>
  <c r="BI48"/>
  <c r="AN48"/>
  <c r="Z48"/>
  <c r="BI44"/>
  <c r="AU44"/>
  <c r="AG44"/>
  <c r="L44"/>
  <c r="L48"/>
  <c r="DM47"/>
  <c r="CB56" l="1"/>
  <c r="E46"/>
  <c r="D19"/>
  <c r="E19"/>
  <c r="F19" s="1"/>
  <c r="EM57"/>
  <c r="EM58" s="1"/>
  <c r="EI31"/>
  <c r="EI27" s="1"/>
  <c r="EH27"/>
  <c r="EH56" s="1"/>
  <c r="EH57" s="1"/>
  <c r="EH58" s="1"/>
  <c r="D43"/>
  <c r="E43"/>
  <c r="AA43"/>
  <c r="Z40"/>
  <c r="BC43"/>
  <c r="BB40"/>
  <c r="CL42"/>
  <c r="CJ42"/>
  <c r="C16"/>
  <c r="D18"/>
  <c r="D16" s="1"/>
  <c r="E18"/>
  <c r="F18" s="1"/>
  <c r="F16" s="1"/>
  <c r="BX31"/>
  <c r="BX27" s="1"/>
  <c r="BW27"/>
  <c r="DT16"/>
  <c r="DU18"/>
  <c r="DU16" s="1"/>
  <c r="DN31"/>
  <c r="DN27" s="1"/>
  <c r="DM27"/>
  <c r="EB31"/>
  <c r="EB27" s="1"/>
  <c r="EA27"/>
  <c r="CZ42"/>
  <c r="CY40"/>
  <c r="CX42"/>
  <c r="AU16"/>
  <c r="AV18"/>
  <c r="AV16" s="1"/>
  <c r="M43"/>
  <c r="L40"/>
  <c r="CS42"/>
  <c r="CR40"/>
  <c r="CQ42"/>
  <c r="AA31"/>
  <c r="AA27" s="1"/>
  <c r="Z27"/>
  <c r="BI16"/>
  <c r="BJ18"/>
  <c r="BJ16" s="1"/>
  <c r="AO31"/>
  <c r="AO27" s="1"/>
  <c r="AN27"/>
  <c r="CE42"/>
  <c r="CC42"/>
  <c r="CD40"/>
  <c r="AO43"/>
  <c r="AN40"/>
  <c r="CL31"/>
  <c r="CL27" s="1"/>
  <c r="CK27"/>
  <c r="BJ43"/>
  <c r="BI40"/>
  <c r="AG16"/>
  <c r="AH18"/>
  <c r="AH16" s="1"/>
  <c r="AN16"/>
  <c r="AO18"/>
  <c r="AO16" s="1"/>
  <c r="T31"/>
  <c r="T27" s="1"/>
  <c r="S27"/>
  <c r="AH31"/>
  <c r="AH27" s="1"/>
  <c r="AG27"/>
  <c r="DK40"/>
  <c r="DK56" s="1"/>
  <c r="DK57" s="1"/>
  <c r="DK58" s="1"/>
  <c r="Q40"/>
  <c r="Q56" s="1"/>
  <c r="Q57" s="1"/>
  <c r="Q58" s="1"/>
  <c r="DD40"/>
  <c r="DD56" s="1"/>
  <c r="DD57" s="1"/>
  <c r="DD58" s="1"/>
  <c r="DY40"/>
  <c r="DY56" s="1"/>
  <c r="DY57" s="1"/>
  <c r="DY58" s="1"/>
  <c r="DR40"/>
  <c r="DR56" s="1"/>
  <c r="DR57" s="1"/>
  <c r="DR58" s="1"/>
  <c r="AT16"/>
  <c r="BU40"/>
  <c r="BU56" s="1"/>
  <c r="BU57" s="1"/>
  <c r="BU58" s="1"/>
  <c r="BH16"/>
  <c r="AS40"/>
  <c r="AS56" s="1"/>
  <c r="AS57" s="1"/>
  <c r="AS58" s="1"/>
  <c r="AE40"/>
  <c r="AE56" s="1"/>
  <c r="AE57" s="1"/>
  <c r="AE58" s="1"/>
  <c r="BN40"/>
  <c r="BN56" s="1"/>
  <c r="BN57" s="1"/>
  <c r="BN58" s="1"/>
  <c r="AF16"/>
  <c r="AM16"/>
  <c r="BW46"/>
  <c r="BX46" s="1"/>
  <c r="BV46"/>
  <c r="E49"/>
  <c r="S16"/>
  <c r="T18"/>
  <c r="T16" s="1"/>
  <c r="DN42"/>
  <c r="DM40"/>
  <c r="DM56" s="1"/>
  <c r="DM57" s="1"/>
  <c r="DM58" s="1"/>
  <c r="DL42"/>
  <c r="DG31"/>
  <c r="DG27" s="1"/>
  <c r="DF27"/>
  <c r="T43"/>
  <c r="S40"/>
  <c r="S56" s="1"/>
  <c r="S57" s="1"/>
  <c r="S58" s="1"/>
  <c r="CZ31"/>
  <c r="CZ27" s="1"/>
  <c r="CY27"/>
  <c r="DU31"/>
  <c r="DU27" s="1"/>
  <c r="DT27"/>
  <c r="DG42"/>
  <c r="DF40"/>
  <c r="DF56" s="1"/>
  <c r="DF57" s="1"/>
  <c r="DF58" s="1"/>
  <c r="DE42"/>
  <c r="EB42"/>
  <c r="EA40"/>
  <c r="DZ42"/>
  <c r="DS42"/>
  <c r="DU42"/>
  <c r="DT40"/>
  <c r="EB18"/>
  <c r="EB16" s="1"/>
  <c r="EA16"/>
  <c r="EP31"/>
  <c r="EP27" s="1"/>
  <c r="EO27"/>
  <c r="L16"/>
  <c r="M18"/>
  <c r="M16" s="1"/>
  <c r="AV31"/>
  <c r="AV27" s="1"/>
  <c r="AU27"/>
  <c r="BV42"/>
  <c r="BX42"/>
  <c r="BW40"/>
  <c r="BW56" s="1"/>
  <c r="BW57" s="1"/>
  <c r="BW58" s="1"/>
  <c r="BJ31"/>
  <c r="BJ27" s="1"/>
  <c r="BI27"/>
  <c r="Z16"/>
  <c r="AA18"/>
  <c r="AA16" s="1"/>
  <c r="CE31"/>
  <c r="CE27" s="1"/>
  <c r="CD27"/>
  <c r="CB57"/>
  <c r="CB58" s="1"/>
  <c r="AV43"/>
  <c r="AU40"/>
  <c r="AH43"/>
  <c r="AG40"/>
  <c r="M31"/>
  <c r="M27" s="1"/>
  <c r="L27"/>
  <c r="BO42"/>
  <c r="BQ42"/>
  <c r="BP40"/>
  <c r="CS31"/>
  <c r="CS27" s="1"/>
  <c r="CR27"/>
  <c r="C27"/>
  <c r="D31"/>
  <c r="D27" s="1"/>
  <c r="E31"/>
  <c r="BQ31"/>
  <c r="BQ27" s="1"/>
  <c r="BP27"/>
  <c r="BB16"/>
  <c r="BC18"/>
  <c r="BC16" s="1"/>
  <c r="BC31"/>
  <c r="BC27" s="1"/>
  <c r="BB27"/>
  <c r="R16"/>
  <c r="EO56"/>
  <c r="EO57" s="1"/>
  <c r="EO58" s="1"/>
  <c r="X40"/>
  <c r="X56" s="1"/>
  <c r="X57" s="1"/>
  <c r="X58" s="1"/>
  <c r="EF56"/>
  <c r="EF57" s="1"/>
  <c r="EF58" s="1"/>
  <c r="CW56"/>
  <c r="CW57" s="1"/>
  <c r="CW58" s="1"/>
  <c r="K16"/>
  <c r="J40"/>
  <c r="J56" s="1"/>
  <c r="J57" s="1"/>
  <c r="J58" s="1"/>
  <c r="CP40"/>
  <c r="CP56" s="1"/>
  <c r="CP57" s="1"/>
  <c r="CP58" s="1"/>
  <c r="Y16"/>
  <c r="AL40"/>
  <c r="AL56" s="1"/>
  <c r="AL57" s="1"/>
  <c r="AL58" s="1"/>
  <c r="BG40"/>
  <c r="BG56" s="1"/>
  <c r="BG57" s="1"/>
  <c r="BG58" s="1"/>
  <c r="BA16"/>
  <c r="DT56" l="1"/>
  <c r="DT57" s="1"/>
  <c r="DT58" s="1"/>
  <c r="BP56"/>
  <c r="BP57" s="1"/>
  <c r="BP58" s="1"/>
  <c r="AN56"/>
  <c r="AN57" s="1"/>
  <c r="AN58" s="1"/>
  <c r="AG56"/>
  <c r="AG57" s="1"/>
  <c r="AG58" s="1"/>
  <c r="F31"/>
  <c r="F27" s="1"/>
  <c r="E27"/>
  <c r="E40"/>
  <c r="F43"/>
  <c r="AU56"/>
  <c r="AU57" s="1"/>
  <c r="AU58" s="1"/>
  <c r="CY56"/>
  <c r="CY57" s="1"/>
  <c r="CY58" s="1"/>
  <c r="BB56"/>
  <c r="BB57" s="1"/>
  <c r="BB58" s="1"/>
  <c r="Z56"/>
  <c r="Z57" s="1"/>
  <c r="Z58" s="1"/>
  <c r="C40"/>
  <c r="CK45"/>
  <c r="CK40" s="1"/>
  <c r="CK56" s="1"/>
  <c r="CK57" s="1"/>
  <c r="CK58" s="1"/>
  <c r="CI40"/>
  <c r="CI56" s="1"/>
  <c r="CI57" s="1"/>
  <c r="CI58" s="1"/>
  <c r="EA56"/>
  <c r="EA57" s="1"/>
  <c r="EA58" s="1"/>
  <c r="BI56"/>
  <c r="BI57" s="1"/>
  <c r="BI58" s="1"/>
  <c r="CD56"/>
  <c r="CD57" s="1"/>
  <c r="CD58" s="1"/>
  <c r="CR56"/>
  <c r="CR57" s="1"/>
  <c r="CR58" s="1"/>
  <c r="L56"/>
  <c r="L57" s="1"/>
  <c r="L58" s="1"/>
  <c r="C56" l="1"/>
  <c r="C57" s="1"/>
  <c r="E20" l="1"/>
  <c r="E26"/>
  <c r="E24"/>
  <c r="E25"/>
  <c r="E22"/>
  <c r="E23"/>
  <c r="E21"/>
  <c r="E16" l="1"/>
  <c r="C58"/>
  <c r="E56" l="1"/>
  <c r="E57" s="1"/>
  <c r="E58" l="1"/>
</calcChain>
</file>

<file path=xl/sharedStrings.xml><?xml version="1.0" encoding="utf-8"?>
<sst xmlns="http://schemas.openxmlformats.org/spreadsheetml/2006/main" count="1926" uniqueCount="76">
  <si>
    <t>Всего</t>
  </si>
  <si>
    <t>ПЕРЕЧЕНЬ</t>
  </si>
  <si>
    <t>работ и услуг по содержанию и ремонту</t>
  </si>
  <si>
    <t>общего имущества собственников многоквартирного жилого дома</t>
  </si>
  <si>
    <t>Вид  работ</t>
  </si>
  <si>
    <t>Периодичность</t>
  </si>
  <si>
    <t>Плата в год (без НДС), руб.</t>
  </si>
  <si>
    <t>Стоимость (без НДС) на 1 кв.м общей площади (коп./месяц)</t>
  </si>
  <si>
    <t>раз в год</t>
  </si>
  <si>
    <t xml:space="preserve">Санитарное содержание помещений общего пользования </t>
  </si>
  <si>
    <t>в том числе :</t>
  </si>
  <si>
    <t>Подметание полов в помещениях общего пользования с предварительным увлажнением</t>
  </si>
  <si>
    <t xml:space="preserve">Мытьё лестничных площадок и маршей (помещений общего пользования) </t>
  </si>
  <si>
    <t xml:space="preserve">Влажная уборка перил дверей и стен (на высоту окраски масляными составами) во всех помещениях общего пользования. </t>
  </si>
  <si>
    <t>Мытьё окон в помещениях общего пользования.</t>
  </si>
  <si>
    <t>Протирка пыли с колпаков светильников в помещениях общего пользования</t>
  </si>
  <si>
    <t>Протирка пыли с подоконников в помещениях общего пользования</t>
  </si>
  <si>
    <t>Обметание потолков и стен окрашенных красками на водоэмульсионной основе (побелка) от пыли</t>
  </si>
  <si>
    <t>Влажная протирка отопительных приборов (радиаторов) в помещениях общего пользования</t>
  </si>
  <si>
    <t>Влажная протирка почтовых ящиков</t>
  </si>
  <si>
    <t xml:space="preserve">Санитарное содержание территории общего пользования </t>
  </si>
  <si>
    <t>Подметание земельного участка (жилого дома) в летний период</t>
  </si>
  <si>
    <t>Уборка мусора с земельного участка жилого дома</t>
  </si>
  <si>
    <t>Уборка мусора на контейнерных площадках</t>
  </si>
  <si>
    <t>Сдвижка снега после снегопада во внутридворовых проездах при механизированной уборке</t>
  </si>
  <si>
    <t>Вывоз с придомовой территории снега</t>
  </si>
  <si>
    <t>Очистка урн (при наличии) находящихся на земельном</t>
  </si>
  <si>
    <t>Подметание ступеней и площадок (крыльца)</t>
  </si>
  <si>
    <t>Очистка от  наледи придомовой территории</t>
  </si>
  <si>
    <t>Посыпка песком пешеходных дорожек  в зимний период</t>
  </si>
  <si>
    <t>Сбрасывание снега с крыш, сбивание сосулек</t>
  </si>
  <si>
    <t>Механизированный полив тротуаров и дворовых проездов в летний период</t>
  </si>
  <si>
    <t>Обслуживание и ремонт внутридомового инженерного оборудования, строительных конструкций, аварийно-диспетчерское обслуживание</t>
  </si>
  <si>
    <t>Консервация системы отопления</t>
  </si>
  <si>
    <t>Расконсервация и регулировка внутридомовой системы центрального отопления</t>
  </si>
  <si>
    <t xml:space="preserve">Осмотр и регулировка внутридомовой системы центрального водоснабжения </t>
  </si>
  <si>
    <t>Осмотр внутридомовой системы канализации</t>
  </si>
  <si>
    <t>Проверка тяги, прочистка дымовентиляционных каналов, канализационных вытяжек</t>
  </si>
  <si>
    <t>Проверка состояния и ремонт продухов в цоколях здания</t>
  </si>
  <si>
    <t>Проверка заземления оболочки электрокабеля, замеры сопротивления изоляции проводов</t>
  </si>
  <si>
    <t>Проведение дератизации</t>
  </si>
  <si>
    <t>Проведение дезинсекции</t>
  </si>
  <si>
    <t xml:space="preserve">Аварийно-диспетчерское обслуживание </t>
  </si>
  <si>
    <t xml:space="preserve">Технический обслуживание и ремонт </t>
  </si>
  <si>
    <t>Вывоз  ТБО</t>
  </si>
  <si>
    <t>Освещение мест общего пользования</t>
  </si>
  <si>
    <t>руб. в год с дома</t>
  </si>
  <si>
    <t>руб. за 1 м.кв. в месяц</t>
  </si>
  <si>
    <t>Итого :</t>
  </si>
  <si>
    <t>НДС, 18%</t>
  </si>
  <si>
    <t>Всего с НДС:</t>
  </si>
  <si>
    <t xml:space="preserve">№5 по ул.Центральная </t>
  </si>
  <si>
    <t>в с.Хатырка на период с 01.01.120 по 31.12.12 г.</t>
  </si>
  <si>
    <t>за единицу работы</t>
  </si>
  <si>
    <t>Общая площадь помещений собственников многоквартирного дома, кв.м.</t>
  </si>
  <si>
    <t xml:space="preserve">№7 по ул.Центральная </t>
  </si>
  <si>
    <t xml:space="preserve">№8 по ул.Центральная </t>
  </si>
  <si>
    <t xml:space="preserve">№10 по ул.Центральная </t>
  </si>
  <si>
    <t xml:space="preserve">№12 по ул.Центральная </t>
  </si>
  <si>
    <t xml:space="preserve">№1 по ул.Озёрная </t>
  </si>
  <si>
    <t xml:space="preserve">№10 по ул.Озёрная </t>
  </si>
  <si>
    <t xml:space="preserve">№12 по ул.Озёрная </t>
  </si>
  <si>
    <t xml:space="preserve">№14 по ул.Озёрная </t>
  </si>
  <si>
    <t xml:space="preserve">№16 по ул.Озёрная </t>
  </si>
  <si>
    <t xml:space="preserve">№5 по ул.Озёрная </t>
  </si>
  <si>
    <t xml:space="preserve">№3 по ул.Озёрная </t>
  </si>
  <si>
    <t xml:space="preserve">№4 по ул.Озёрная </t>
  </si>
  <si>
    <t xml:space="preserve">№6 по ул.Озёрная </t>
  </si>
  <si>
    <t xml:space="preserve">№7 по ул.Озёрная </t>
  </si>
  <si>
    <t xml:space="preserve">№8 по ул.Озёрная </t>
  </si>
  <si>
    <t xml:space="preserve">№9 по ул.Озёрная </t>
  </si>
  <si>
    <t>№2 по ул.Озёрная</t>
  </si>
  <si>
    <t>№2f по ул.Озёрная</t>
  </si>
  <si>
    <t>№13 по ул.Речная</t>
  </si>
  <si>
    <t>№14 по ул.Речная</t>
  </si>
  <si>
    <t>в с.Хатырка на период с 01.03.13 по 28.02.14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</si>
</sst>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7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4A2CFC"/>
      <name val="Times New Roman"/>
      <family val="1"/>
      <charset val="204"/>
    </font>
    <font>
      <sz val="12"/>
      <color rgb="FF4A2CF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right" vertical="center" wrapText="1" indent="3"/>
    </xf>
    <xf numFmtId="4" fontId="5" fillId="0" borderId="15" xfId="0" applyNumberFormat="1" applyFont="1" applyFill="1" applyBorder="1" applyAlignment="1">
      <alignment horizontal="right" vertical="center" wrapText="1" indent="1"/>
    </xf>
    <xf numFmtId="165" fontId="5" fillId="0" borderId="16" xfId="0" applyNumberFormat="1" applyFont="1" applyFill="1" applyBorder="1" applyAlignment="1">
      <alignment horizontal="right" vertical="center" wrapText="1" inden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right" vertical="center" wrapText="1" indent="3"/>
    </xf>
    <xf numFmtId="4" fontId="1" fillId="0" borderId="19" xfId="0" applyNumberFormat="1" applyFont="1" applyBorder="1" applyAlignment="1">
      <alignment horizontal="right" vertical="center" wrapText="1" indent="1"/>
    </xf>
    <xf numFmtId="0" fontId="1" fillId="0" borderId="20" xfId="0" applyFont="1" applyBorder="1" applyAlignment="1">
      <alignment horizontal="right" vertical="center" wrapText="1" indent="1"/>
    </xf>
    <xf numFmtId="0" fontId="1" fillId="0" borderId="21" xfId="0" applyFont="1" applyBorder="1" applyAlignment="1">
      <alignment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right" vertical="center" wrapText="1" indent="1"/>
    </xf>
    <xf numFmtId="165" fontId="1" fillId="0" borderId="23" xfId="0" applyNumberFormat="1" applyFont="1" applyFill="1" applyBorder="1" applyAlignment="1">
      <alignment horizontal="right" vertical="center" wrapText="1" indent="1"/>
    </xf>
    <xf numFmtId="0" fontId="1" fillId="0" borderId="1" xfId="0" applyFont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 indent="1"/>
    </xf>
    <xf numFmtId="165" fontId="1" fillId="0" borderId="3" xfId="0" applyNumberFormat="1" applyFont="1" applyFill="1" applyBorder="1" applyAlignment="1">
      <alignment horizontal="right" vertical="center" wrapText="1" indent="1"/>
    </xf>
    <xf numFmtId="0" fontId="1" fillId="0" borderId="1" xfId="0" applyFont="1" applyBorder="1" applyAlignment="1">
      <alignment vertical="center" wrapText="1"/>
    </xf>
    <xf numFmtId="0" fontId="1" fillId="0" borderId="24" xfId="0" applyFont="1" applyBorder="1" applyAlignment="1">
      <alignment horizontal="left" vertical="center" wrapText="1"/>
    </xf>
    <xf numFmtId="3" fontId="1" fillId="0" borderId="25" xfId="0" applyNumberFormat="1" applyFont="1" applyFill="1" applyBorder="1" applyAlignment="1">
      <alignment horizontal="center" vertical="center" wrapText="1"/>
    </xf>
    <xf numFmtId="4" fontId="1" fillId="0" borderId="25" xfId="0" applyNumberFormat="1" applyFont="1" applyFill="1" applyBorder="1" applyAlignment="1">
      <alignment horizontal="right" vertical="center" wrapText="1" indent="1"/>
    </xf>
    <xf numFmtId="165" fontId="1" fillId="0" borderId="26" xfId="0" applyNumberFormat="1" applyFont="1" applyFill="1" applyBorder="1" applyAlignment="1">
      <alignment horizontal="right" vertical="center" wrapText="1" indent="1"/>
    </xf>
    <xf numFmtId="0" fontId="6" fillId="0" borderId="14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4" fontId="1" fillId="0" borderId="19" xfId="0" applyNumberFormat="1" applyFont="1" applyFill="1" applyBorder="1" applyAlignment="1">
      <alignment horizontal="right" vertical="center" wrapText="1" indent="3"/>
    </xf>
    <xf numFmtId="165" fontId="1" fillId="0" borderId="20" xfId="0" applyNumberFormat="1" applyFont="1" applyBorder="1" applyAlignment="1">
      <alignment horizontal="right" vertical="center" wrapText="1" indent="1"/>
    </xf>
    <xf numFmtId="0" fontId="1" fillId="0" borderId="21" xfId="0" applyFont="1" applyBorder="1" applyAlignment="1">
      <alignment horizontal="left" vertical="center" wrapText="1"/>
    </xf>
    <xf numFmtId="0" fontId="5" fillId="0" borderId="27" xfId="0" applyFont="1" applyBorder="1" applyAlignment="1">
      <alignment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right" vertical="center" wrapText="1" indent="1"/>
    </xf>
    <xf numFmtId="3" fontId="1" fillId="0" borderId="19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 indent="3"/>
    </xf>
    <xf numFmtId="0" fontId="1" fillId="0" borderId="24" xfId="0" applyFont="1" applyBorder="1" applyAlignment="1">
      <alignment vertical="center" wrapText="1"/>
    </xf>
    <xf numFmtId="4" fontId="1" fillId="0" borderId="25" xfId="0" applyNumberFormat="1" applyFont="1" applyBorder="1" applyAlignment="1">
      <alignment horizontal="right" vertical="center" wrapText="1" indent="3"/>
    </xf>
    <xf numFmtId="0" fontId="5" fillId="0" borderId="10" xfId="0" applyFont="1" applyBorder="1" applyAlignment="1">
      <alignment vertical="center" wrapText="1"/>
    </xf>
    <xf numFmtId="4" fontId="5" fillId="0" borderId="5" xfId="0" applyNumberFormat="1" applyFont="1" applyFill="1" applyBorder="1" applyAlignment="1">
      <alignment horizontal="right" vertical="center" wrapText="1" indent="3"/>
    </xf>
    <xf numFmtId="165" fontId="5" fillId="0" borderId="6" xfId="0" applyNumberFormat="1" applyFont="1" applyFill="1" applyBorder="1" applyAlignment="1">
      <alignment horizontal="right" vertical="center" wrapText="1" indent="1"/>
    </xf>
    <xf numFmtId="0" fontId="5" fillId="0" borderId="28" xfId="0" applyFont="1" applyBorder="1" applyAlignment="1">
      <alignment vertical="center" wrapText="1"/>
    </xf>
    <xf numFmtId="4" fontId="5" fillId="0" borderId="29" xfId="0" applyNumberFormat="1" applyFont="1" applyFill="1" applyBorder="1" applyAlignment="1">
      <alignment horizontal="right" vertical="center" wrapText="1" indent="3"/>
    </xf>
    <xf numFmtId="4" fontId="5" fillId="0" borderId="29" xfId="0" applyNumberFormat="1" applyFont="1" applyFill="1" applyBorder="1" applyAlignment="1">
      <alignment horizontal="right" vertical="center" wrapText="1" indent="1"/>
    </xf>
    <xf numFmtId="4" fontId="5" fillId="0" borderId="30" xfId="0" applyNumberFormat="1" applyFont="1" applyBorder="1" applyAlignment="1">
      <alignment horizontal="right" vertical="center" wrapText="1" inden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right" vertical="center" wrapText="1" indent="3"/>
    </xf>
    <xf numFmtId="4" fontId="5" fillId="0" borderId="0" xfId="0" applyNumberFormat="1" applyFont="1" applyBorder="1" applyAlignment="1">
      <alignment horizontal="right" vertical="center" wrapText="1" indent="3"/>
    </xf>
    <xf numFmtId="4" fontId="6" fillId="0" borderId="0" xfId="0" applyNumberFormat="1" applyFont="1" applyFill="1" applyBorder="1" applyAlignment="1">
      <alignment horizontal="right" vertical="center" wrapText="1" indent="1"/>
    </xf>
    <xf numFmtId="4" fontId="5" fillId="0" borderId="0" xfId="0" applyNumberFormat="1" applyFont="1" applyBorder="1" applyAlignment="1">
      <alignment horizontal="right" vertical="center" wrapText="1" indent="1"/>
    </xf>
    <xf numFmtId="4" fontId="4" fillId="0" borderId="31" xfId="0" applyNumberFormat="1" applyFont="1" applyFill="1" applyBorder="1" applyAlignment="1">
      <alignment horizontal="center" vertical="distributed" wrapText="1"/>
    </xf>
    <xf numFmtId="4" fontId="2" fillId="0" borderId="31" xfId="0" applyNumberFormat="1" applyFont="1" applyBorder="1" applyAlignment="1">
      <alignment horizontal="center" vertical="distributed" wrapText="1"/>
    </xf>
    <xf numFmtId="4" fontId="2" fillId="0" borderId="22" xfId="0" applyNumberFormat="1" applyFont="1" applyBorder="1" applyAlignment="1">
      <alignment horizontal="right" vertical="center" wrapText="1" indent="3"/>
    </xf>
    <xf numFmtId="4" fontId="2" fillId="0" borderId="22" xfId="0" applyNumberFormat="1" applyFont="1" applyBorder="1" applyAlignment="1">
      <alignment horizontal="right" vertical="center" wrapText="1" indent="1"/>
    </xf>
    <xf numFmtId="4" fontId="2" fillId="0" borderId="2" xfId="0" applyNumberFormat="1" applyFont="1" applyBorder="1" applyAlignment="1">
      <alignment horizontal="right" vertical="center" wrapText="1" indent="3"/>
    </xf>
    <xf numFmtId="4" fontId="2" fillId="0" borderId="2" xfId="0" applyNumberFormat="1" applyFont="1" applyBorder="1" applyAlignment="1">
      <alignment horizontal="right" vertical="center" wrapText="1" indent="1"/>
    </xf>
    <xf numFmtId="4" fontId="5" fillId="0" borderId="25" xfId="0" applyNumberFormat="1" applyFont="1" applyBorder="1" applyAlignment="1">
      <alignment horizontal="right" vertical="center" wrapText="1" indent="3"/>
    </xf>
    <xf numFmtId="4" fontId="5" fillId="0" borderId="25" xfId="0" applyNumberFormat="1" applyFont="1" applyBorder="1" applyAlignment="1">
      <alignment horizontal="right" vertical="center" wrapText="1" indent="1"/>
    </xf>
    <xf numFmtId="4" fontId="1" fillId="0" borderId="22" xfId="0" applyNumberFormat="1" applyFont="1" applyFill="1" applyBorder="1" applyAlignment="1">
      <alignment horizontal="right" vertical="center" wrapText="1" indent="2"/>
    </xf>
    <xf numFmtId="4" fontId="5" fillId="0" borderId="29" xfId="0" applyNumberFormat="1" applyFont="1" applyBorder="1" applyAlignment="1">
      <alignment horizontal="right" vertical="center" wrapText="1" indent="2"/>
    </xf>
    <xf numFmtId="4" fontId="1" fillId="0" borderId="22" xfId="0" applyNumberFormat="1" applyFont="1" applyFill="1" applyBorder="1" applyAlignment="1">
      <alignment horizontal="center" vertical="center" wrapText="1"/>
    </xf>
    <xf numFmtId="3" fontId="1" fillId="0" borderId="29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 indent="2"/>
    </xf>
    <xf numFmtId="4" fontId="1" fillId="0" borderId="25" xfId="0" applyNumberFormat="1" applyFont="1" applyFill="1" applyBorder="1" applyAlignment="1">
      <alignment horizontal="right" vertical="center" wrapText="1" indent="2"/>
    </xf>
    <xf numFmtId="0" fontId="2" fillId="0" borderId="0" xfId="0" applyFont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right" vertical="center" wrapText="1" indent="1"/>
    </xf>
    <xf numFmtId="164" fontId="2" fillId="0" borderId="1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1" xfId="0" applyNumberFormat="1" applyFont="1" applyFill="1" applyBorder="1" applyAlignment="1">
      <alignment horizontal="center" vertical="distributed" wrapText="1"/>
    </xf>
    <xf numFmtId="4" fontId="4" fillId="0" borderId="31" xfId="0" applyNumberFormat="1" applyFont="1" applyFill="1" applyBorder="1" applyAlignment="1">
      <alignment horizontal="center" vertical="distributed" wrapText="1"/>
    </xf>
    <xf numFmtId="4" fontId="6" fillId="0" borderId="2" xfId="0" applyNumberFormat="1" applyFont="1" applyFill="1" applyBorder="1" applyAlignment="1">
      <alignment horizontal="right" vertical="center" wrapText="1" indent="1"/>
    </xf>
    <xf numFmtId="4" fontId="6" fillId="0" borderId="3" xfId="0" applyNumberFormat="1" applyFont="1" applyFill="1" applyBorder="1" applyAlignment="1">
      <alignment horizontal="right" vertical="center" wrapText="1" indent="1"/>
    </xf>
    <xf numFmtId="4" fontId="5" fillId="0" borderId="0" xfId="0" applyNumberFormat="1" applyFont="1" applyFill="1" applyBorder="1" applyAlignment="1">
      <alignment horizontal="right" vertical="center" wrapText="1" indent="1"/>
    </xf>
    <xf numFmtId="4" fontId="2" fillId="0" borderId="31" xfId="0" applyNumberFormat="1" applyFont="1" applyBorder="1" applyAlignment="1">
      <alignment horizontal="right" vertical="distributed" wrapText="1" indent="1"/>
    </xf>
    <xf numFmtId="4" fontId="1" fillId="0" borderId="19" xfId="0" applyNumberFormat="1" applyFont="1" applyFill="1" applyBorder="1" applyAlignment="1">
      <alignment horizontal="right" vertical="center" wrapText="1" indent="1"/>
    </xf>
    <xf numFmtId="4" fontId="1" fillId="0" borderId="2" xfId="0" applyNumberFormat="1" applyFont="1" applyBorder="1" applyAlignment="1">
      <alignment horizontal="right" vertical="center" wrapText="1" indent="1"/>
    </xf>
    <xf numFmtId="4" fontId="1" fillId="0" borderId="25" xfId="0" applyNumberFormat="1" applyFont="1" applyBorder="1" applyAlignment="1">
      <alignment horizontal="right" vertical="center" wrapText="1" indent="1"/>
    </xf>
    <xf numFmtId="0" fontId="2" fillId="0" borderId="0" xfId="0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165" fontId="5" fillId="0" borderId="30" xfId="0" applyNumberFormat="1" applyFont="1" applyFill="1" applyBorder="1" applyAlignment="1">
      <alignment horizontal="right" vertical="center" wrapText="1" indent="1"/>
    </xf>
    <xf numFmtId="165" fontId="0" fillId="0" borderId="0" xfId="0" applyNumberFormat="1" applyBorder="1"/>
    <xf numFmtId="0" fontId="2" fillId="0" borderId="35" xfId="0" applyFont="1" applyFill="1" applyBorder="1" applyAlignment="1">
      <alignment horizontal="right" vertical="center" wrapText="1"/>
    </xf>
    <xf numFmtId="0" fontId="2" fillId="0" borderId="37" xfId="0" applyFont="1" applyFill="1" applyBorder="1" applyAlignment="1">
      <alignment horizontal="right" vertical="center" wrapText="1"/>
    </xf>
    <xf numFmtId="0" fontId="5" fillId="0" borderId="35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4" fontId="4" fillId="0" borderId="31" xfId="0" applyNumberFormat="1" applyFont="1" applyFill="1" applyBorder="1" applyAlignment="1">
      <alignment horizontal="center" vertical="distributed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6;&#1072;&#1073;&#1086;&#1090;&#1072;/&#1059;&#1087;&#1088;&#1072;&#1074;&#1083;&#1103;&#1102;&#1097;&#1072;&#1103;%20&#1086;&#1088;&#1075;&#1072;&#1085;&#1080;&#1079;&#1072;&#1094;&#1080;&#1103;/2013/&#1041;&#1077;&#1088;&#1080;&#1085;&#1075;&#1086;&#1074;&#1089;&#1082;&#1080;&#1081;%20&#1052;&#1059;&#1055;/&#1055;&#1088;&#1080;&#1083;&#1086;&#1078;&#1077;&#1085;&#1080;&#1077;%202%20(&#1059;&#1054;%202013)/&#1056;&#1072;&#1089;&#1095;&#1105;&#1090;%20&#1089;&#1090;&#1086;&#1080;&#1084;&#1086;&#1089;&#1090;&#1080;%20&#1091;&#1089;&#1083;&#1091;&#1075;%20&#1087;&#1086;%20&#1089;&#1086;&#1076;%20&#1080;%20&#1090;&#1088;%20&#1078;&#1092;%20&#1074;%20&#1089;&#1061;&#1072;&#1090;&#1099;&#1088;&#1082;&#1072;%20&#1085;&#1072;%202012&#10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б. под. Хатырка 2012"/>
      <sheetName val="Сод. прид.тер. Хатырка 2012"/>
      <sheetName val="Сод. и рем. Хатырка 2012"/>
      <sheetName val="Приложение 2 (Тип1)"/>
      <sheetName val="Приложение 2 (Тип2)"/>
      <sheetName val="Приложение 2 (Тип3)"/>
      <sheetName val="Приложение 2 (Тип4)"/>
      <sheetName val="Приложение 2 (Тип5)"/>
      <sheetName val="Приложение 2 (Тип6)"/>
      <sheetName val="Приложение 2 (Тип7)"/>
      <sheetName val="Типы ЖД"/>
    </sheetNames>
    <sheetDataSet>
      <sheetData sheetId="0" refreshError="1"/>
      <sheetData sheetId="1" refreshError="1">
        <row r="9">
          <cell r="GK9">
            <v>2623.79</v>
          </cell>
        </row>
      </sheetData>
      <sheetData sheetId="2" refreshError="1">
        <row r="9">
          <cell r="DH9">
            <v>756</v>
          </cell>
          <cell r="DI9">
            <v>4876.41</v>
          </cell>
        </row>
      </sheetData>
      <sheetData sheetId="3" refreshError="1"/>
      <sheetData sheetId="4" refreshError="1">
        <row r="22">
          <cell r="B22">
            <v>0</v>
          </cell>
          <cell r="E22">
            <v>0</v>
          </cell>
        </row>
        <row r="23">
          <cell r="B23">
            <v>0</v>
          </cell>
          <cell r="E23">
            <v>0</v>
          </cell>
        </row>
        <row r="24">
          <cell r="B24">
            <v>0</v>
          </cell>
          <cell r="E24">
            <v>0</v>
          </cell>
        </row>
        <row r="25">
          <cell r="B25">
            <v>0</v>
          </cell>
          <cell r="E25">
            <v>0</v>
          </cell>
        </row>
        <row r="26">
          <cell r="B26">
            <v>0</v>
          </cell>
          <cell r="E26">
            <v>0</v>
          </cell>
        </row>
        <row r="27">
          <cell r="B27">
            <v>0</v>
          </cell>
          <cell r="E27">
            <v>0</v>
          </cell>
        </row>
        <row r="28">
          <cell r="B28">
            <v>0</v>
          </cell>
          <cell r="E28">
            <v>0</v>
          </cell>
        </row>
        <row r="29">
          <cell r="B29">
            <v>0</v>
          </cell>
          <cell r="E29">
            <v>0</v>
          </cell>
        </row>
        <row r="30">
          <cell r="B30">
            <v>0</v>
          </cell>
          <cell r="E30">
            <v>0</v>
          </cell>
        </row>
        <row r="33">
          <cell r="B33">
            <v>0</v>
          </cell>
          <cell r="E33">
            <v>0</v>
          </cell>
        </row>
        <row r="34">
          <cell r="B34">
            <v>0</v>
          </cell>
          <cell r="E34">
            <v>0</v>
          </cell>
        </row>
        <row r="35">
          <cell r="B35">
            <v>53</v>
          </cell>
          <cell r="E35">
            <v>148.53100000000001</v>
          </cell>
        </row>
        <row r="36">
          <cell r="B36">
            <v>0</v>
          </cell>
          <cell r="E36">
            <v>0</v>
          </cell>
        </row>
        <row r="37">
          <cell r="B37">
            <v>0</v>
          </cell>
          <cell r="E37">
            <v>0</v>
          </cell>
        </row>
        <row r="38">
          <cell r="B38">
            <v>0</v>
          </cell>
          <cell r="E38">
            <v>0</v>
          </cell>
        </row>
        <row r="39">
          <cell r="B39">
            <v>0</v>
          </cell>
          <cell r="E39">
            <v>0</v>
          </cell>
        </row>
        <row r="40">
          <cell r="B40">
            <v>0</v>
          </cell>
          <cell r="E40">
            <v>0</v>
          </cell>
        </row>
        <row r="41">
          <cell r="B41">
            <v>0</v>
          </cell>
          <cell r="E41">
            <v>0</v>
          </cell>
        </row>
        <row r="42">
          <cell r="B42">
            <v>0</v>
          </cell>
          <cell r="E42">
            <v>0</v>
          </cell>
        </row>
        <row r="43">
          <cell r="B43">
            <v>0</v>
          </cell>
          <cell r="E43">
            <v>0</v>
          </cell>
        </row>
        <row r="46">
          <cell r="B46">
            <v>1</v>
          </cell>
          <cell r="E46">
            <v>90.682000000000002</v>
          </cell>
        </row>
        <row r="47">
          <cell r="B47">
            <v>1</v>
          </cell>
          <cell r="E47">
            <v>76.683999999999997</v>
          </cell>
        </row>
        <row r="48">
          <cell r="B48">
            <v>0</v>
          </cell>
          <cell r="E48">
            <v>0</v>
          </cell>
        </row>
        <row r="49">
          <cell r="B49">
            <v>0</v>
          </cell>
          <cell r="E49">
            <v>0</v>
          </cell>
        </row>
        <row r="50">
          <cell r="B50">
            <v>1</v>
          </cell>
          <cell r="E50">
            <v>18.257999999999999</v>
          </cell>
        </row>
        <row r="51">
          <cell r="B51">
            <v>0</v>
          </cell>
          <cell r="E51">
            <v>0</v>
          </cell>
        </row>
        <row r="52">
          <cell r="B52">
            <v>0</v>
          </cell>
          <cell r="E52">
            <v>0</v>
          </cell>
        </row>
        <row r="53">
          <cell r="B53">
            <v>0</v>
          </cell>
          <cell r="E53">
            <v>0</v>
          </cell>
        </row>
        <row r="54">
          <cell r="B54">
            <v>0</v>
          </cell>
          <cell r="E54">
            <v>0</v>
          </cell>
        </row>
        <row r="55">
          <cell r="E55">
            <v>1869.93</v>
          </cell>
        </row>
        <row r="56">
          <cell r="E56">
            <v>0</v>
          </cell>
        </row>
        <row r="57">
          <cell r="E57">
            <v>1168.0740000000001</v>
          </cell>
        </row>
        <row r="58">
          <cell r="E58">
            <v>0</v>
          </cell>
        </row>
      </sheetData>
      <sheetData sheetId="5" refreshError="1">
        <row r="22">
          <cell r="B22">
            <v>26</v>
          </cell>
          <cell r="E22">
            <v>155.59100000000001</v>
          </cell>
        </row>
        <row r="23">
          <cell r="B23">
            <v>6</v>
          </cell>
          <cell r="E23">
            <v>108.80500000000001</v>
          </cell>
        </row>
        <row r="24">
          <cell r="B24">
            <v>0</v>
          </cell>
          <cell r="E24">
            <v>0</v>
          </cell>
        </row>
        <row r="25">
          <cell r="B25">
            <v>0</v>
          </cell>
          <cell r="E25">
            <v>0</v>
          </cell>
        </row>
        <row r="26">
          <cell r="B26">
            <v>0</v>
          </cell>
          <cell r="E26">
            <v>0</v>
          </cell>
        </row>
        <row r="27">
          <cell r="B27">
            <v>0</v>
          </cell>
          <cell r="E27">
            <v>0</v>
          </cell>
        </row>
        <row r="28">
          <cell r="B28">
            <v>0</v>
          </cell>
          <cell r="E28">
            <v>0</v>
          </cell>
        </row>
        <row r="29">
          <cell r="B29">
            <v>0</v>
          </cell>
          <cell r="E29">
            <v>0</v>
          </cell>
        </row>
        <row r="30">
          <cell r="B30">
            <v>0</v>
          </cell>
          <cell r="E30">
            <v>0</v>
          </cell>
        </row>
        <row r="33">
          <cell r="B33">
            <v>0</v>
          </cell>
          <cell r="E33">
            <v>0</v>
          </cell>
        </row>
        <row r="34">
          <cell r="B34">
            <v>0</v>
          </cell>
          <cell r="E34">
            <v>0</v>
          </cell>
        </row>
        <row r="35">
          <cell r="B35">
            <v>53</v>
          </cell>
          <cell r="E35">
            <v>115.482</v>
          </cell>
        </row>
        <row r="36">
          <cell r="B36">
            <v>0</v>
          </cell>
          <cell r="E36">
            <v>0</v>
          </cell>
        </row>
        <row r="37">
          <cell r="B37">
            <v>0</v>
          </cell>
          <cell r="E37">
            <v>0</v>
          </cell>
        </row>
        <row r="38">
          <cell r="B38">
            <v>0</v>
          </cell>
          <cell r="E38">
            <v>0</v>
          </cell>
        </row>
        <row r="39">
          <cell r="B39">
            <v>17</v>
          </cell>
          <cell r="E39">
            <v>30.640999999999998</v>
          </cell>
        </row>
        <row r="40">
          <cell r="B40">
            <v>0</v>
          </cell>
          <cell r="E40">
            <v>0</v>
          </cell>
        </row>
        <row r="41">
          <cell r="B41">
            <v>0</v>
          </cell>
          <cell r="E41">
            <v>0</v>
          </cell>
        </row>
        <row r="42">
          <cell r="B42">
            <v>0</v>
          </cell>
          <cell r="E42">
            <v>0</v>
          </cell>
        </row>
        <row r="43">
          <cell r="B43">
            <v>0</v>
          </cell>
          <cell r="E43">
            <v>0</v>
          </cell>
        </row>
        <row r="46">
          <cell r="B46">
            <v>1</v>
          </cell>
          <cell r="E46">
            <v>47.417000000000002</v>
          </cell>
        </row>
        <row r="47">
          <cell r="B47">
            <v>1</v>
          </cell>
          <cell r="E47">
            <v>40.070999999999998</v>
          </cell>
        </row>
        <row r="48">
          <cell r="B48">
            <v>0</v>
          </cell>
          <cell r="E48">
            <v>0</v>
          </cell>
        </row>
        <row r="49">
          <cell r="B49">
            <v>0</v>
          </cell>
          <cell r="E49">
            <v>0</v>
          </cell>
        </row>
        <row r="50">
          <cell r="B50">
            <v>0</v>
          </cell>
          <cell r="E50">
            <v>0</v>
          </cell>
        </row>
        <row r="51">
          <cell r="B51">
            <v>0</v>
          </cell>
          <cell r="E51">
            <v>0</v>
          </cell>
        </row>
        <row r="52">
          <cell r="B52">
            <v>0</v>
          </cell>
          <cell r="E52">
            <v>0</v>
          </cell>
        </row>
        <row r="53">
          <cell r="B53">
            <v>0</v>
          </cell>
          <cell r="E53">
            <v>0</v>
          </cell>
        </row>
        <row r="54">
          <cell r="B54">
            <v>0</v>
          </cell>
          <cell r="E54">
            <v>0</v>
          </cell>
        </row>
        <row r="55">
          <cell r="E55">
            <v>1636.212</v>
          </cell>
        </row>
        <row r="56">
          <cell r="E56">
            <v>0</v>
          </cell>
        </row>
        <row r="57">
          <cell r="E57">
            <v>1139.3530000000001</v>
          </cell>
        </row>
        <row r="58">
          <cell r="E58">
            <v>157.292</v>
          </cell>
        </row>
      </sheetData>
      <sheetData sheetId="6" refreshError="1">
        <row r="22">
          <cell r="B22">
            <v>0</v>
          </cell>
          <cell r="E22">
            <v>0</v>
          </cell>
        </row>
        <row r="23">
          <cell r="B23">
            <v>0</v>
          </cell>
          <cell r="E23">
            <v>0</v>
          </cell>
        </row>
        <row r="24">
          <cell r="B24">
            <v>0</v>
          </cell>
          <cell r="E24">
            <v>0</v>
          </cell>
        </row>
        <row r="25">
          <cell r="B25">
            <v>0</v>
          </cell>
          <cell r="E25">
            <v>0</v>
          </cell>
        </row>
        <row r="26">
          <cell r="B26">
            <v>0</v>
          </cell>
          <cell r="E26">
            <v>0</v>
          </cell>
        </row>
        <row r="27">
          <cell r="B27">
            <v>0</v>
          </cell>
          <cell r="E27">
            <v>0</v>
          </cell>
        </row>
        <row r="28">
          <cell r="B28">
            <v>0</v>
          </cell>
          <cell r="E28">
            <v>0</v>
          </cell>
        </row>
        <row r="29">
          <cell r="B29">
            <v>0</v>
          </cell>
          <cell r="E29">
            <v>0</v>
          </cell>
        </row>
        <row r="30">
          <cell r="B30">
            <v>0</v>
          </cell>
          <cell r="E30">
            <v>0</v>
          </cell>
        </row>
        <row r="33">
          <cell r="B33">
            <v>0</v>
          </cell>
          <cell r="E33">
            <v>0</v>
          </cell>
        </row>
        <row r="34">
          <cell r="B34">
            <v>0</v>
          </cell>
          <cell r="E34">
            <v>0</v>
          </cell>
        </row>
        <row r="35">
          <cell r="B35">
            <v>53</v>
          </cell>
          <cell r="E35">
            <v>281.05399999999997</v>
          </cell>
        </row>
        <row r="36">
          <cell r="B36">
            <v>0</v>
          </cell>
          <cell r="E36">
            <v>0</v>
          </cell>
        </row>
        <row r="37">
          <cell r="B37">
            <v>0</v>
          </cell>
          <cell r="E37">
            <v>0</v>
          </cell>
        </row>
        <row r="38">
          <cell r="B38">
            <v>0</v>
          </cell>
          <cell r="E38">
            <v>0</v>
          </cell>
        </row>
        <row r="39">
          <cell r="B39">
            <v>0</v>
          </cell>
          <cell r="E39">
            <v>0</v>
          </cell>
        </row>
        <row r="40">
          <cell r="B40">
            <v>0</v>
          </cell>
          <cell r="E40">
            <v>0</v>
          </cell>
        </row>
        <row r="41">
          <cell r="B41">
            <v>0</v>
          </cell>
          <cell r="E41">
            <v>0</v>
          </cell>
        </row>
        <row r="42">
          <cell r="B42">
            <v>0</v>
          </cell>
          <cell r="E42">
            <v>0</v>
          </cell>
        </row>
        <row r="43">
          <cell r="B43">
            <v>0</v>
          </cell>
          <cell r="E43">
            <v>0</v>
          </cell>
        </row>
        <row r="46">
          <cell r="B46">
            <v>0</v>
          </cell>
          <cell r="E46">
            <v>0</v>
          </cell>
        </row>
        <row r="47">
          <cell r="B47">
            <v>0</v>
          </cell>
          <cell r="E47">
            <v>0</v>
          </cell>
        </row>
        <row r="48">
          <cell r="B48">
            <v>0</v>
          </cell>
          <cell r="E48">
            <v>0</v>
          </cell>
        </row>
        <row r="49">
          <cell r="B49">
            <v>0</v>
          </cell>
          <cell r="E49">
            <v>0</v>
          </cell>
        </row>
        <row r="50">
          <cell r="B50">
            <v>0</v>
          </cell>
          <cell r="E50">
            <v>0</v>
          </cell>
        </row>
        <row r="51">
          <cell r="B51">
            <v>0</v>
          </cell>
          <cell r="E51">
            <v>0</v>
          </cell>
        </row>
        <row r="52">
          <cell r="B52">
            <v>0</v>
          </cell>
          <cell r="E52">
            <v>0</v>
          </cell>
        </row>
        <row r="53">
          <cell r="B53">
            <v>0</v>
          </cell>
          <cell r="E53">
            <v>0</v>
          </cell>
        </row>
        <row r="54">
          <cell r="B54">
            <v>0</v>
          </cell>
          <cell r="E54">
            <v>0</v>
          </cell>
        </row>
        <row r="55">
          <cell r="E55">
            <v>102.72799999999999</v>
          </cell>
        </row>
        <row r="56">
          <cell r="E56">
            <v>0</v>
          </cell>
        </row>
        <row r="57">
          <cell r="E57">
            <v>1421.85</v>
          </cell>
        </row>
        <row r="58">
          <cell r="E58">
            <v>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68"/>
  <sheetViews>
    <sheetView tabSelected="1" topLeftCell="A6" zoomScale="40" zoomScaleNormal="40" workbookViewId="0">
      <selection activeCell="A6" sqref="A6:F6"/>
    </sheetView>
  </sheetViews>
  <sheetFormatPr defaultColWidth="11" defaultRowHeight="15.75"/>
  <cols>
    <col min="1" max="1" width="47" customWidth="1"/>
    <col min="2" max="4" width="17.375" customWidth="1"/>
    <col min="5" max="6" width="10.875" customWidth="1"/>
    <col min="7" max="7" width="1.625" style="1" customWidth="1"/>
    <col min="8" max="8" width="47" customWidth="1"/>
    <col min="9" max="11" width="17.375" customWidth="1"/>
    <col min="12" max="13" width="10.875" customWidth="1"/>
    <col min="14" max="14" width="1.625" style="1" customWidth="1"/>
    <col min="15" max="15" width="47" customWidth="1"/>
    <col min="16" max="18" width="17.375" customWidth="1"/>
    <col min="19" max="20" width="10.875" customWidth="1"/>
    <col min="21" max="21" width="1.625" style="1" customWidth="1"/>
    <col min="22" max="22" width="47" customWidth="1"/>
    <col min="23" max="25" width="17.375" customWidth="1"/>
    <col min="26" max="27" width="10.875" customWidth="1"/>
    <col min="28" max="28" width="1.625" style="1" customWidth="1"/>
    <col min="29" max="29" width="47" customWidth="1"/>
    <col min="30" max="32" width="17.375" customWidth="1"/>
    <col min="33" max="34" width="10.875" customWidth="1"/>
    <col min="35" max="35" width="1.625" style="1" customWidth="1"/>
    <col min="36" max="36" width="47" customWidth="1"/>
    <col min="37" max="39" width="17.375" customWidth="1"/>
    <col min="40" max="41" width="10.875" customWidth="1"/>
    <col min="42" max="42" width="1.625" style="1" customWidth="1"/>
    <col min="43" max="43" width="47" customWidth="1"/>
    <col min="44" max="46" width="17.375" customWidth="1"/>
    <col min="47" max="48" width="10.875" customWidth="1"/>
    <col min="49" max="49" width="1.625" style="1" customWidth="1"/>
    <col min="50" max="50" width="47" customWidth="1"/>
    <col min="51" max="53" width="17.375" customWidth="1"/>
    <col min="54" max="54" width="11.125" customWidth="1"/>
    <col min="55" max="55" width="10.875" customWidth="1"/>
    <col min="56" max="56" width="1.625" style="1" customWidth="1"/>
    <col min="57" max="57" width="47" customWidth="1"/>
    <col min="58" max="60" width="17.375" customWidth="1"/>
    <col min="61" max="62" width="10.875" customWidth="1"/>
    <col min="63" max="63" width="1.625" style="1" customWidth="1"/>
    <col min="64" max="64" width="47" customWidth="1"/>
    <col min="65" max="67" width="17.25" customWidth="1"/>
    <col min="68" max="69" width="10.875" customWidth="1"/>
    <col min="70" max="70" width="1.625" style="1" customWidth="1"/>
    <col min="71" max="71" width="47" customWidth="1"/>
    <col min="72" max="74" width="17" customWidth="1"/>
    <col min="75" max="76" width="10.875" customWidth="1"/>
    <col min="77" max="77" width="1.625" style="1" customWidth="1"/>
    <col min="78" max="78" width="47" customWidth="1"/>
    <col min="79" max="81" width="17" customWidth="1"/>
    <col min="82" max="83" width="10.875" customWidth="1"/>
    <col min="84" max="84" width="1.625" style="1" customWidth="1"/>
    <col min="85" max="85" width="47" customWidth="1"/>
    <col min="86" max="88" width="17" customWidth="1"/>
    <col min="89" max="90" width="10.875" customWidth="1"/>
    <col min="91" max="91" width="1.625" style="1" customWidth="1"/>
    <col min="92" max="92" width="47" customWidth="1"/>
    <col min="93" max="95" width="17" customWidth="1"/>
    <col min="96" max="97" width="10.875" customWidth="1"/>
    <col min="98" max="98" width="1.625" style="1" customWidth="1"/>
    <col min="99" max="99" width="47" customWidth="1"/>
    <col min="100" max="102" width="17" customWidth="1"/>
    <col min="103" max="104" width="10.875" customWidth="1"/>
    <col min="105" max="105" width="1.625" style="1" customWidth="1"/>
    <col min="106" max="106" width="47" customWidth="1"/>
    <col min="107" max="109" width="17" customWidth="1"/>
    <col min="110" max="111" width="10.875" customWidth="1"/>
    <col min="112" max="112" width="1.625" style="1" customWidth="1"/>
    <col min="113" max="113" width="47" customWidth="1"/>
    <col min="114" max="116" width="17" customWidth="1"/>
    <col min="117" max="118" width="10.875" customWidth="1"/>
    <col min="119" max="119" width="1.625" style="1" customWidth="1"/>
    <col min="120" max="120" width="47" customWidth="1"/>
    <col min="121" max="123" width="17" customWidth="1"/>
    <col min="124" max="125" width="10.875" customWidth="1"/>
    <col min="126" max="126" width="1.625" style="1" customWidth="1"/>
    <col min="127" max="127" width="47" customWidth="1"/>
    <col min="128" max="130" width="17" customWidth="1"/>
    <col min="131" max="132" width="10.875" customWidth="1"/>
    <col min="133" max="133" width="1.625" style="1" customWidth="1"/>
    <col min="134" max="134" width="47" customWidth="1"/>
    <col min="135" max="137" width="17" customWidth="1"/>
    <col min="138" max="139" width="10.875" customWidth="1"/>
    <col min="140" max="140" width="1.625" style="1" customWidth="1"/>
    <col min="141" max="141" width="47" customWidth="1"/>
    <col min="142" max="144" width="17" customWidth="1"/>
    <col min="145" max="146" width="10.875" customWidth="1"/>
  </cols>
  <sheetData>
    <row r="1" spans="1:146" hidden="1">
      <c r="A1" s="2"/>
      <c r="B1" s="2"/>
      <c r="C1" s="3"/>
      <c r="D1" s="108"/>
      <c r="E1" s="108"/>
      <c r="F1" s="108"/>
      <c r="H1" s="2"/>
      <c r="I1" s="2"/>
      <c r="J1" s="3"/>
      <c r="K1" s="108"/>
      <c r="L1" s="108"/>
      <c r="M1" s="108"/>
      <c r="O1" s="2"/>
      <c r="P1" s="2"/>
      <c r="Q1" s="3"/>
      <c r="R1" s="108"/>
      <c r="S1" s="108"/>
      <c r="T1" s="108"/>
      <c r="V1" s="2"/>
      <c r="W1" s="2"/>
      <c r="X1" s="3"/>
      <c r="Y1" s="108"/>
      <c r="Z1" s="108"/>
      <c r="AA1" s="108"/>
      <c r="AC1" s="2"/>
      <c r="AD1" s="2"/>
      <c r="AE1" s="3"/>
      <c r="AF1" s="108"/>
      <c r="AG1" s="108"/>
      <c r="AH1" s="108"/>
      <c r="AJ1" s="2"/>
      <c r="AK1" s="2"/>
      <c r="AL1" s="3"/>
      <c r="AM1" s="108"/>
      <c r="AN1" s="108"/>
      <c r="AO1" s="108"/>
      <c r="AQ1" s="2"/>
      <c r="AR1" s="2"/>
      <c r="AS1" s="3"/>
      <c r="AT1" s="108"/>
      <c r="AU1" s="108"/>
      <c r="AV1" s="108"/>
      <c r="AX1" s="2"/>
      <c r="AY1" s="2"/>
      <c r="AZ1" s="3"/>
      <c r="BA1" s="108"/>
      <c r="BB1" s="108"/>
      <c r="BC1" s="108"/>
      <c r="BE1" s="2"/>
      <c r="BF1" s="2"/>
      <c r="BG1" s="3"/>
      <c r="BH1" s="108"/>
      <c r="BI1" s="108"/>
      <c r="BJ1" s="108"/>
    </row>
    <row r="2" spans="1:146" hidden="1">
      <c r="A2" s="3"/>
      <c r="B2" s="2"/>
      <c r="C2" s="3"/>
      <c r="D2" s="108"/>
      <c r="E2" s="108"/>
      <c r="F2" s="108"/>
      <c r="H2" s="3"/>
      <c r="I2" s="2"/>
      <c r="J2" s="3"/>
      <c r="K2" s="108"/>
      <c r="L2" s="108"/>
      <c r="M2" s="108"/>
      <c r="O2" s="3"/>
      <c r="P2" s="2"/>
      <c r="Q2" s="3"/>
      <c r="R2" s="108"/>
      <c r="S2" s="108"/>
      <c r="T2" s="108"/>
      <c r="V2" s="3"/>
      <c r="W2" s="2"/>
      <c r="X2" s="3"/>
      <c r="Y2" s="108"/>
      <c r="Z2" s="108"/>
      <c r="AA2" s="108"/>
      <c r="AC2" s="3"/>
      <c r="AD2" s="2"/>
      <c r="AE2" s="3"/>
      <c r="AF2" s="108"/>
      <c r="AG2" s="108"/>
      <c r="AH2" s="108"/>
      <c r="AJ2" s="3"/>
      <c r="AK2" s="2"/>
      <c r="AL2" s="3"/>
      <c r="AM2" s="108"/>
      <c r="AN2" s="108"/>
      <c r="AO2" s="108"/>
      <c r="AQ2" s="3"/>
      <c r="AR2" s="2"/>
      <c r="AS2" s="3"/>
      <c r="AT2" s="108"/>
      <c r="AU2" s="108"/>
      <c r="AV2" s="108"/>
      <c r="AX2" s="3"/>
      <c r="AY2" s="2"/>
      <c r="AZ2" s="3"/>
      <c r="BA2" s="108"/>
      <c r="BB2" s="108"/>
      <c r="BC2" s="108"/>
      <c r="BE2" s="3"/>
      <c r="BF2" s="2"/>
      <c r="BG2" s="3"/>
      <c r="BH2" s="108"/>
      <c r="BI2" s="108"/>
      <c r="BJ2" s="108"/>
    </row>
    <row r="3" spans="1:146" hidden="1">
      <c r="A3" s="3"/>
      <c r="B3" s="2"/>
      <c r="C3" s="3"/>
      <c r="D3" s="4"/>
      <c r="E3" s="4"/>
      <c r="F3" s="4"/>
      <c r="H3" s="3"/>
      <c r="I3" s="2"/>
      <c r="J3" s="3"/>
      <c r="K3" s="4"/>
      <c r="L3" s="4"/>
      <c r="M3" s="4"/>
      <c r="O3" s="3"/>
      <c r="P3" s="2"/>
      <c r="Q3" s="3"/>
      <c r="R3" s="4"/>
      <c r="S3" s="4"/>
      <c r="T3" s="4"/>
      <c r="V3" s="3"/>
      <c r="W3" s="2"/>
      <c r="X3" s="3"/>
      <c r="Y3" s="4"/>
      <c r="Z3" s="4"/>
      <c r="AA3" s="4"/>
      <c r="AC3" s="3"/>
      <c r="AD3" s="2"/>
      <c r="AE3" s="3"/>
      <c r="AF3" s="4"/>
      <c r="AG3" s="4"/>
      <c r="AH3" s="4"/>
      <c r="AJ3" s="3"/>
      <c r="AK3" s="2"/>
      <c r="AL3" s="3"/>
      <c r="AM3" s="4"/>
      <c r="AN3" s="4"/>
      <c r="AO3" s="4"/>
      <c r="AQ3" s="3"/>
      <c r="AR3" s="2"/>
      <c r="AS3" s="3"/>
      <c r="AT3" s="4"/>
      <c r="AU3" s="4"/>
      <c r="AV3" s="4"/>
      <c r="AX3" s="3"/>
      <c r="AY3" s="2"/>
      <c r="AZ3" s="3"/>
      <c r="BA3" s="4"/>
      <c r="BB3" s="4"/>
      <c r="BC3" s="4"/>
      <c r="BE3" s="3"/>
      <c r="BF3" s="2"/>
      <c r="BG3" s="3"/>
      <c r="BH3" s="4"/>
      <c r="BI3" s="4"/>
      <c r="BJ3" s="4"/>
    </row>
    <row r="4" spans="1:146" hidden="1">
      <c r="A4" s="3"/>
      <c r="B4" s="2"/>
      <c r="C4" s="3"/>
      <c r="D4" s="4"/>
      <c r="E4" s="4"/>
      <c r="F4" s="4"/>
      <c r="H4" s="3"/>
      <c r="I4" s="2"/>
      <c r="J4" s="3"/>
      <c r="K4" s="4"/>
      <c r="L4" s="4"/>
      <c r="M4" s="4"/>
      <c r="O4" s="3"/>
      <c r="P4" s="2"/>
      <c r="Q4" s="3"/>
      <c r="R4" s="4"/>
      <c r="S4" s="4"/>
      <c r="T4" s="4"/>
      <c r="V4" s="3"/>
      <c r="W4" s="2"/>
      <c r="X4" s="3"/>
      <c r="Y4" s="4"/>
      <c r="Z4" s="4"/>
      <c r="AA4" s="4"/>
      <c r="AC4" s="3"/>
      <c r="AD4" s="2"/>
      <c r="AE4" s="3"/>
      <c r="AF4" s="4"/>
      <c r="AG4" s="4"/>
      <c r="AH4" s="4"/>
      <c r="AJ4" s="3"/>
      <c r="AK4" s="2"/>
      <c r="AL4" s="3"/>
      <c r="AM4" s="4"/>
      <c r="AN4" s="4"/>
      <c r="AO4" s="4"/>
      <c r="AR4" s="2"/>
      <c r="AS4" s="3"/>
      <c r="AT4" s="4"/>
      <c r="AU4" s="4"/>
      <c r="AV4" s="4"/>
      <c r="AX4" s="3"/>
      <c r="AY4" s="2"/>
      <c r="AZ4" s="3"/>
      <c r="BA4" s="4"/>
      <c r="BB4" s="4"/>
      <c r="BC4" s="4"/>
      <c r="BE4" s="3"/>
      <c r="BF4" s="2"/>
      <c r="BG4" s="3"/>
      <c r="BH4" s="4"/>
      <c r="BI4" s="4"/>
      <c r="BJ4" s="4"/>
    </row>
    <row r="5" spans="1:146" hidden="1">
      <c r="A5" s="3"/>
      <c r="B5" s="2"/>
      <c r="C5" s="3"/>
      <c r="D5" s="4"/>
      <c r="E5" s="4"/>
      <c r="F5" s="4"/>
      <c r="H5" s="3"/>
      <c r="I5" s="2"/>
      <c r="J5" s="3"/>
      <c r="K5" s="4"/>
      <c r="L5" s="4"/>
      <c r="M5" s="4"/>
      <c r="O5" s="3"/>
      <c r="P5" s="2"/>
      <c r="Q5" s="3"/>
      <c r="R5" s="4"/>
      <c r="S5" s="4"/>
      <c r="T5" s="4"/>
      <c r="V5" s="3"/>
      <c r="W5" s="2"/>
      <c r="X5" s="3"/>
      <c r="Y5" s="4"/>
      <c r="Z5" s="4"/>
      <c r="AA5" s="4"/>
      <c r="AC5" s="3"/>
      <c r="AD5" s="2"/>
      <c r="AE5" s="3"/>
      <c r="AF5" s="4"/>
      <c r="AG5" s="4"/>
      <c r="AH5" s="4"/>
      <c r="AJ5" s="3"/>
      <c r="AK5" s="2"/>
      <c r="AL5" s="3"/>
      <c r="AM5" s="4"/>
      <c r="AN5" s="4"/>
      <c r="AO5" s="4"/>
      <c r="AQ5" s="3"/>
      <c r="AR5" s="2"/>
      <c r="AS5" s="3"/>
      <c r="AT5" s="4"/>
      <c r="AU5" s="4"/>
      <c r="AV5" s="4"/>
      <c r="AX5" s="3"/>
      <c r="AY5" s="2"/>
      <c r="AZ5" s="3"/>
      <c r="BA5" s="4"/>
      <c r="BB5" s="4"/>
      <c r="BC5" s="4"/>
      <c r="BE5" s="3"/>
      <c r="BF5" s="2"/>
      <c r="BG5" s="3"/>
      <c r="BH5" s="4"/>
      <c r="BI5" s="4"/>
      <c r="BJ5" s="4"/>
    </row>
    <row r="6" spans="1:146" ht="15.75" customHeight="1">
      <c r="A6" s="101" t="s">
        <v>1</v>
      </c>
      <c r="B6" s="101"/>
      <c r="C6" s="101"/>
      <c r="D6" s="101"/>
      <c r="E6" s="101"/>
      <c r="F6" s="101"/>
      <c r="H6" s="101" t="s">
        <v>1</v>
      </c>
      <c r="I6" s="101"/>
      <c r="J6" s="101"/>
      <c r="K6" s="101"/>
      <c r="L6" s="101"/>
      <c r="M6" s="101"/>
      <c r="O6" s="101" t="s">
        <v>1</v>
      </c>
      <c r="P6" s="101"/>
      <c r="Q6" s="101"/>
      <c r="R6" s="101"/>
      <c r="S6" s="101"/>
      <c r="T6" s="101"/>
      <c r="V6" s="101" t="s">
        <v>1</v>
      </c>
      <c r="W6" s="101"/>
      <c r="X6" s="101"/>
      <c r="Y6" s="101"/>
      <c r="Z6" s="101"/>
      <c r="AA6" s="101"/>
      <c r="AC6" s="101" t="s">
        <v>1</v>
      </c>
      <c r="AD6" s="101"/>
      <c r="AE6" s="101"/>
      <c r="AF6" s="101"/>
      <c r="AG6" s="101"/>
      <c r="AH6" s="101"/>
      <c r="AJ6" s="101" t="s">
        <v>1</v>
      </c>
      <c r="AK6" s="101"/>
      <c r="AL6" s="101"/>
      <c r="AM6" s="101"/>
      <c r="AN6" s="101"/>
      <c r="AO6" s="101"/>
      <c r="AQ6" s="101" t="s">
        <v>1</v>
      </c>
      <c r="AR6" s="101"/>
      <c r="AS6" s="101"/>
      <c r="AT6" s="101"/>
      <c r="AU6" s="101"/>
      <c r="AV6" s="101"/>
      <c r="AX6" s="101" t="s">
        <v>1</v>
      </c>
      <c r="AY6" s="101"/>
      <c r="AZ6" s="101"/>
      <c r="BA6" s="101"/>
      <c r="BB6" s="101"/>
      <c r="BC6" s="101"/>
      <c r="BE6" s="101" t="s">
        <v>1</v>
      </c>
      <c r="BF6" s="101"/>
      <c r="BG6" s="101"/>
      <c r="BH6" s="101"/>
      <c r="BI6" s="101"/>
      <c r="BJ6" s="101"/>
      <c r="BL6" s="101" t="s">
        <v>1</v>
      </c>
      <c r="BM6" s="101"/>
      <c r="BN6" s="101"/>
      <c r="BO6" s="101"/>
      <c r="BP6" s="101"/>
      <c r="BQ6" s="101"/>
      <c r="BS6" s="101" t="s">
        <v>1</v>
      </c>
      <c r="BT6" s="101"/>
      <c r="BU6" s="101"/>
      <c r="BV6" s="101"/>
      <c r="BW6" s="101"/>
      <c r="BX6" s="101"/>
      <c r="BZ6" s="101" t="s">
        <v>1</v>
      </c>
      <c r="CA6" s="101"/>
      <c r="CB6" s="101"/>
      <c r="CC6" s="101"/>
      <c r="CD6" s="101"/>
      <c r="CE6" s="101"/>
      <c r="CG6" s="101" t="s">
        <v>1</v>
      </c>
      <c r="CH6" s="101"/>
      <c r="CI6" s="101"/>
      <c r="CJ6" s="101"/>
      <c r="CK6" s="101"/>
      <c r="CL6" s="101"/>
      <c r="CN6" s="101" t="s">
        <v>1</v>
      </c>
      <c r="CO6" s="101"/>
      <c r="CP6" s="101"/>
      <c r="CQ6" s="101"/>
      <c r="CR6" s="101"/>
      <c r="CS6" s="101"/>
      <c r="CU6" s="101" t="s">
        <v>1</v>
      </c>
      <c r="CV6" s="101"/>
      <c r="CW6" s="101"/>
      <c r="CX6" s="101"/>
      <c r="CY6" s="101"/>
      <c r="CZ6" s="101"/>
      <c r="DB6" s="101" t="s">
        <v>1</v>
      </c>
      <c r="DC6" s="101"/>
      <c r="DD6" s="101"/>
      <c r="DE6" s="101"/>
      <c r="DF6" s="101"/>
      <c r="DG6" s="101"/>
      <c r="DI6" s="101" t="s">
        <v>1</v>
      </c>
      <c r="DJ6" s="101"/>
      <c r="DK6" s="101"/>
      <c r="DL6" s="101"/>
      <c r="DM6" s="101"/>
      <c r="DN6" s="101"/>
      <c r="DP6" s="101" t="s">
        <v>1</v>
      </c>
      <c r="DQ6" s="101"/>
      <c r="DR6" s="101"/>
      <c r="DS6" s="101"/>
      <c r="DT6" s="101"/>
      <c r="DU6" s="101"/>
      <c r="DW6" s="101" t="s">
        <v>1</v>
      </c>
      <c r="DX6" s="101"/>
      <c r="DY6" s="101"/>
      <c r="DZ6" s="101"/>
      <c r="EA6" s="101"/>
      <c r="EB6" s="101"/>
      <c r="ED6" s="101" t="s">
        <v>1</v>
      </c>
      <c r="EE6" s="101"/>
      <c r="EF6" s="101"/>
      <c r="EG6" s="101"/>
      <c r="EH6" s="101"/>
      <c r="EI6" s="101"/>
      <c r="EK6" s="101" t="s">
        <v>1</v>
      </c>
      <c r="EL6" s="101"/>
      <c r="EM6" s="101"/>
      <c r="EN6" s="101"/>
      <c r="EO6" s="101"/>
      <c r="EP6" s="101"/>
    </row>
    <row r="7" spans="1:146" ht="15.75" customHeight="1">
      <c r="A7" s="101" t="s">
        <v>2</v>
      </c>
      <c r="B7" s="101"/>
      <c r="C7" s="101"/>
      <c r="D7" s="101"/>
      <c r="E7" s="101"/>
      <c r="F7" s="101"/>
      <c r="H7" s="101" t="s">
        <v>2</v>
      </c>
      <c r="I7" s="101"/>
      <c r="J7" s="101"/>
      <c r="K7" s="101"/>
      <c r="L7" s="101"/>
      <c r="M7" s="101"/>
      <c r="O7" s="101" t="s">
        <v>2</v>
      </c>
      <c r="P7" s="101"/>
      <c r="Q7" s="101"/>
      <c r="R7" s="101"/>
      <c r="S7" s="101"/>
      <c r="T7" s="101"/>
      <c r="V7" s="101" t="s">
        <v>2</v>
      </c>
      <c r="W7" s="101"/>
      <c r="X7" s="101"/>
      <c r="Y7" s="101"/>
      <c r="Z7" s="101"/>
      <c r="AA7" s="101"/>
      <c r="AC7" s="101" t="s">
        <v>2</v>
      </c>
      <c r="AD7" s="101"/>
      <c r="AE7" s="101"/>
      <c r="AF7" s="101"/>
      <c r="AG7" s="101"/>
      <c r="AH7" s="101"/>
      <c r="AJ7" s="101" t="s">
        <v>2</v>
      </c>
      <c r="AK7" s="101"/>
      <c r="AL7" s="101"/>
      <c r="AM7" s="101"/>
      <c r="AN7" s="101"/>
      <c r="AO7" s="101"/>
      <c r="AQ7" s="101" t="s">
        <v>2</v>
      </c>
      <c r="AR7" s="101"/>
      <c r="AS7" s="101"/>
      <c r="AT7" s="101"/>
      <c r="AU7" s="101"/>
      <c r="AV7" s="101"/>
      <c r="AX7" s="101" t="s">
        <v>2</v>
      </c>
      <c r="AY7" s="101"/>
      <c r="AZ7" s="101"/>
      <c r="BA7" s="101"/>
      <c r="BB7" s="101"/>
      <c r="BC7" s="101"/>
      <c r="BE7" s="101" t="s">
        <v>2</v>
      </c>
      <c r="BF7" s="101"/>
      <c r="BG7" s="101"/>
      <c r="BH7" s="101"/>
      <c r="BI7" s="101"/>
      <c r="BJ7" s="101"/>
      <c r="BL7" s="101" t="s">
        <v>2</v>
      </c>
      <c r="BM7" s="101"/>
      <c r="BN7" s="101"/>
      <c r="BO7" s="101"/>
      <c r="BP7" s="101"/>
      <c r="BQ7" s="101"/>
      <c r="BS7" s="101" t="s">
        <v>2</v>
      </c>
      <c r="BT7" s="101"/>
      <c r="BU7" s="101"/>
      <c r="BV7" s="101"/>
      <c r="BW7" s="101"/>
      <c r="BX7" s="101"/>
      <c r="BZ7" s="101" t="s">
        <v>2</v>
      </c>
      <c r="CA7" s="101"/>
      <c r="CB7" s="101"/>
      <c r="CC7" s="101"/>
      <c r="CD7" s="101"/>
      <c r="CE7" s="101"/>
      <c r="CG7" s="101" t="s">
        <v>2</v>
      </c>
      <c r="CH7" s="101"/>
      <c r="CI7" s="101"/>
      <c r="CJ7" s="101"/>
      <c r="CK7" s="101"/>
      <c r="CL7" s="101"/>
      <c r="CN7" s="101" t="s">
        <v>2</v>
      </c>
      <c r="CO7" s="101"/>
      <c r="CP7" s="101"/>
      <c r="CQ7" s="101"/>
      <c r="CR7" s="101"/>
      <c r="CS7" s="101"/>
      <c r="CU7" s="101" t="s">
        <v>2</v>
      </c>
      <c r="CV7" s="101"/>
      <c r="CW7" s="101"/>
      <c r="CX7" s="101"/>
      <c r="CY7" s="101"/>
      <c r="CZ7" s="101"/>
      <c r="DB7" s="101" t="s">
        <v>2</v>
      </c>
      <c r="DC7" s="101"/>
      <c r="DD7" s="101"/>
      <c r="DE7" s="101"/>
      <c r="DF7" s="101"/>
      <c r="DG7" s="101"/>
      <c r="DI7" s="101" t="s">
        <v>2</v>
      </c>
      <c r="DJ7" s="101"/>
      <c r="DK7" s="101"/>
      <c r="DL7" s="101"/>
      <c r="DM7" s="101"/>
      <c r="DN7" s="101"/>
      <c r="DP7" s="101" t="s">
        <v>2</v>
      </c>
      <c r="DQ7" s="101"/>
      <c r="DR7" s="101"/>
      <c r="DS7" s="101"/>
      <c r="DT7" s="101"/>
      <c r="DU7" s="101"/>
      <c r="DW7" s="101" t="s">
        <v>2</v>
      </c>
      <c r="DX7" s="101"/>
      <c r="DY7" s="101"/>
      <c r="DZ7" s="101"/>
      <c r="EA7" s="101"/>
      <c r="EB7" s="101"/>
      <c r="ED7" s="101" t="s">
        <v>2</v>
      </c>
      <c r="EE7" s="101"/>
      <c r="EF7" s="101"/>
      <c r="EG7" s="101"/>
      <c r="EH7" s="101"/>
      <c r="EI7" s="101"/>
      <c r="EK7" s="101" t="s">
        <v>2</v>
      </c>
      <c r="EL7" s="101"/>
      <c r="EM7" s="101"/>
      <c r="EN7" s="101"/>
      <c r="EO7" s="101"/>
      <c r="EP7" s="101"/>
    </row>
    <row r="8" spans="1:146" ht="15.75" customHeight="1">
      <c r="A8" s="101" t="s">
        <v>3</v>
      </c>
      <c r="B8" s="101"/>
      <c r="C8" s="101"/>
      <c r="D8" s="101"/>
      <c r="E8" s="101"/>
      <c r="F8" s="101"/>
      <c r="H8" s="101" t="s">
        <v>3</v>
      </c>
      <c r="I8" s="101"/>
      <c r="J8" s="101"/>
      <c r="K8" s="101"/>
      <c r="L8" s="101"/>
      <c r="M8" s="101"/>
      <c r="O8" s="101" t="s">
        <v>3</v>
      </c>
      <c r="P8" s="101"/>
      <c r="Q8" s="101"/>
      <c r="R8" s="101"/>
      <c r="S8" s="101"/>
      <c r="T8" s="101"/>
      <c r="V8" s="101" t="s">
        <v>3</v>
      </c>
      <c r="W8" s="101"/>
      <c r="X8" s="101"/>
      <c r="Y8" s="101"/>
      <c r="Z8" s="101"/>
      <c r="AA8" s="101"/>
      <c r="AC8" s="101" t="s">
        <v>3</v>
      </c>
      <c r="AD8" s="101"/>
      <c r="AE8" s="101"/>
      <c r="AF8" s="101"/>
      <c r="AG8" s="101"/>
      <c r="AH8" s="101"/>
      <c r="AJ8" s="101" t="s">
        <v>3</v>
      </c>
      <c r="AK8" s="101"/>
      <c r="AL8" s="101"/>
      <c r="AM8" s="101"/>
      <c r="AN8" s="101"/>
      <c r="AO8" s="101"/>
      <c r="AQ8" s="101" t="s">
        <v>3</v>
      </c>
      <c r="AR8" s="101"/>
      <c r="AS8" s="101"/>
      <c r="AT8" s="101"/>
      <c r="AU8" s="101"/>
      <c r="AV8" s="101"/>
      <c r="AX8" s="101" t="s">
        <v>3</v>
      </c>
      <c r="AY8" s="101"/>
      <c r="AZ8" s="101"/>
      <c r="BA8" s="101"/>
      <c r="BB8" s="101"/>
      <c r="BC8" s="101"/>
      <c r="BE8" s="101" t="s">
        <v>3</v>
      </c>
      <c r="BF8" s="101"/>
      <c r="BG8" s="101"/>
      <c r="BH8" s="101"/>
      <c r="BI8" s="101"/>
      <c r="BJ8" s="101"/>
      <c r="BL8" s="101" t="s">
        <v>3</v>
      </c>
      <c r="BM8" s="101"/>
      <c r="BN8" s="101"/>
      <c r="BO8" s="101"/>
      <c r="BP8" s="101"/>
      <c r="BQ8" s="101"/>
      <c r="BS8" s="101" t="s">
        <v>3</v>
      </c>
      <c r="BT8" s="101"/>
      <c r="BU8" s="101"/>
      <c r="BV8" s="101"/>
      <c r="BW8" s="101"/>
      <c r="BX8" s="101"/>
      <c r="BZ8" s="101" t="s">
        <v>3</v>
      </c>
      <c r="CA8" s="101"/>
      <c r="CB8" s="101"/>
      <c r="CC8" s="101"/>
      <c r="CD8" s="101"/>
      <c r="CE8" s="101"/>
      <c r="CG8" s="101" t="s">
        <v>3</v>
      </c>
      <c r="CH8" s="101"/>
      <c r="CI8" s="101"/>
      <c r="CJ8" s="101"/>
      <c r="CK8" s="101"/>
      <c r="CL8" s="101"/>
      <c r="CN8" s="101" t="s">
        <v>3</v>
      </c>
      <c r="CO8" s="101"/>
      <c r="CP8" s="101"/>
      <c r="CQ8" s="101"/>
      <c r="CR8" s="101"/>
      <c r="CS8" s="101"/>
      <c r="CU8" s="101" t="s">
        <v>3</v>
      </c>
      <c r="CV8" s="101"/>
      <c r="CW8" s="101"/>
      <c r="CX8" s="101"/>
      <c r="CY8" s="101"/>
      <c r="CZ8" s="101"/>
      <c r="DB8" s="101" t="s">
        <v>3</v>
      </c>
      <c r="DC8" s="101"/>
      <c r="DD8" s="101"/>
      <c r="DE8" s="101"/>
      <c r="DF8" s="101"/>
      <c r="DG8" s="101"/>
      <c r="DI8" s="101" t="s">
        <v>3</v>
      </c>
      <c r="DJ8" s="101"/>
      <c r="DK8" s="101"/>
      <c r="DL8" s="101"/>
      <c r="DM8" s="101"/>
      <c r="DN8" s="101"/>
      <c r="DP8" s="101" t="s">
        <v>3</v>
      </c>
      <c r="DQ8" s="101"/>
      <c r="DR8" s="101"/>
      <c r="DS8" s="101"/>
      <c r="DT8" s="101"/>
      <c r="DU8" s="101"/>
      <c r="DW8" s="101" t="s">
        <v>3</v>
      </c>
      <c r="DX8" s="101"/>
      <c r="DY8" s="101"/>
      <c r="DZ8" s="101"/>
      <c r="EA8" s="101"/>
      <c r="EB8" s="101"/>
      <c r="ED8" s="101" t="s">
        <v>3</v>
      </c>
      <c r="EE8" s="101"/>
      <c r="EF8" s="101"/>
      <c r="EG8" s="101"/>
      <c r="EH8" s="101"/>
      <c r="EI8" s="101"/>
      <c r="EK8" s="101" t="s">
        <v>3</v>
      </c>
      <c r="EL8" s="101"/>
      <c r="EM8" s="101"/>
      <c r="EN8" s="101"/>
      <c r="EO8" s="101"/>
      <c r="EP8" s="101"/>
    </row>
    <row r="9" spans="1:146" ht="15.75" customHeight="1">
      <c r="A9" s="101" t="s">
        <v>51</v>
      </c>
      <c r="B9" s="101"/>
      <c r="C9" s="101"/>
      <c r="D9" s="101"/>
      <c r="E9" s="101"/>
      <c r="F9" s="101"/>
      <c r="H9" s="101" t="s">
        <v>55</v>
      </c>
      <c r="I9" s="101"/>
      <c r="J9" s="101"/>
      <c r="K9" s="101"/>
      <c r="L9" s="101"/>
      <c r="M9" s="101"/>
      <c r="O9" s="101" t="s">
        <v>56</v>
      </c>
      <c r="P9" s="101"/>
      <c r="Q9" s="101"/>
      <c r="R9" s="101"/>
      <c r="S9" s="101"/>
      <c r="T9" s="101"/>
      <c r="V9" s="101" t="s">
        <v>57</v>
      </c>
      <c r="W9" s="101"/>
      <c r="X9" s="101"/>
      <c r="Y9" s="101"/>
      <c r="Z9" s="101"/>
      <c r="AA9" s="101"/>
      <c r="AC9" s="101" t="s">
        <v>58</v>
      </c>
      <c r="AD9" s="101"/>
      <c r="AE9" s="101"/>
      <c r="AF9" s="101"/>
      <c r="AG9" s="101"/>
      <c r="AH9" s="101"/>
      <c r="AJ9" s="101" t="s">
        <v>60</v>
      </c>
      <c r="AK9" s="101"/>
      <c r="AL9" s="101"/>
      <c r="AM9" s="101"/>
      <c r="AN9" s="101"/>
      <c r="AO9" s="101"/>
      <c r="AQ9" s="101" t="s">
        <v>61</v>
      </c>
      <c r="AR9" s="101"/>
      <c r="AS9" s="101"/>
      <c r="AT9" s="101"/>
      <c r="AU9" s="101"/>
      <c r="AV9" s="101"/>
      <c r="AX9" s="101" t="s">
        <v>62</v>
      </c>
      <c r="AY9" s="101"/>
      <c r="AZ9" s="101"/>
      <c r="BA9" s="101"/>
      <c r="BB9" s="101"/>
      <c r="BC9" s="101"/>
      <c r="BE9" s="101" t="s">
        <v>63</v>
      </c>
      <c r="BF9" s="101"/>
      <c r="BG9" s="101"/>
      <c r="BH9" s="101"/>
      <c r="BI9" s="101"/>
      <c r="BJ9" s="101"/>
      <c r="BL9" s="101" t="s">
        <v>59</v>
      </c>
      <c r="BM9" s="101"/>
      <c r="BN9" s="101"/>
      <c r="BO9" s="101"/>
      <c r="BP9" s="101"/>
      <c r="BQ9" s="101"/>
      <c r="BS9" s="101" t="s">
        <v>65</v>
      </c>
      <c r="BT9" s="101"/>
      <c r="BU9" s="101"/>
      <c r="BV9" s="101"/>
      <c r="BW9" s="101"/>
      <c r="BX9" s="101"/>
      <c r="BZ9" s="101" t="s">
        <v>66</v>
      </c>
      <c r="CA9" s="101"/>
      <c r="CB9" s="101"/>
      <c r="CC9" s="101"/>
      <c r="CD9" s="101"/>
      <c r="CE9" s="101"/>
      <c r="CG9" s="101" t="s">
        <v>64</v>
      </c>
      <c r="CH9" s="101"/>
      <c r="CI9" s="101"/>
      <c r="CJ9" s="101"/>
      <c r="CK9" s="101"/>
      <c r="CL9" s="101"/>
      <c r="CN9" s="101" t="s">
        <v>67</v>
      </c>
      <c r="CO9" s="101"/>
      <c r="CP9" s="101"/>
      <c r="CQ9" s="101"/>
      <c r="CR9" s="101"/>
      <c r="CS9" s="101"/>
      <c r="CU9" s="101" t="s">
        <v>68</v>
      </c>
      <c r="CV9" s="101"/>
      <c r="CW9" s="101"/>
      <c r="CX9" s="101"/>
      <c r="CY9" s="101"/>
      <c r="CZ9" s="101"/>
      <c r="DB9" s="101" t="s">
        <v>69</v>
      </c>
      <c r="DC9" s="101"/>
      <c r="DD9" s="101"/>
      <c r="DE9" s="101"/>
      <c r="DF9" s="101"/>
      <c r="DG9" s="101"/>
      <c r="DI9" s="101" t="s">
        <v>70</v>
      </c>
      <c r="DJ9" s="101"/>
      <c r="DK9" s="101"/>
      <c r="DL9" s="101"/>
      <c r="DM9" s="101"/>
      <c r="DN9" s="101"/>
      <c r="DP9" s="101" t="s">
        <v>71</v>
      </c>
      <c r="DQ9" s="101"/>
      <c r="DR9" s="101"/>
      <c r="DS9" s="101"/>
      <c r="DT9" s="101"/>
      <c r="DU9" s="101"/>
      <c r="DW9" s="101" t="s">
        <v>72</v>
      </c>
      <c r="DX9" s="101"/>
      <c r="DY9" s="101"/>
      <c r="DZ9" s="101"/>
      <c r="EA9" s="101"/>
      <c r="EB9" s="101"/>
      <c r="ED9" s="101" t="s">
        <v>73</v>
      </c>
      <c r="EE9" s="101"/>
      <c r="EF9" s="101"/>
      <c r="EG9" s="101"/>
      <c r="EH9" s="101"/>
      <c r="EI9" s="101"/>
      <c r="EK9" s="101" t="s">
        <v>74</v>
      </c>
      <c r="EL9" s="101"/>
      <c r="EM9" s="101"/>
      <c r="EN9" s="101"/>
      <c r="EO9" s="101"/>
      <c r="EP9" s="101"/>
    </row>
    <row r="10" spans="1:146" ht="15.75" customHeight="1">
      <c r="A10" s="101" t="s">
        <v>75</v>
      </c>
      <c r="B10" s="101"/>
      <c r="C10" s="101"/>
      <c r="D10" s="101"/>
      <c r="E10" s="101"/>
      <c r="F10" s="101"/>
      <c r="H10" s="101" t="s">
        <v>75</v>
      </c>
      <c r="I10" s="101"/>
      <c r="J10" s="101"/>
      <c r="K10" s="101"/>
      <c r="L10" s="101"/>
      <c r="M10" s="101"/>
      <c r="O10" s="101" t="s">
        <v>75</v>
      </c>
      <c r="P10" s="101"/>
      <c r="Q10" s="101"/>
      <c r="R10" s="101"/>
      <c r="S10" s="101"/>
      <c r="T10" s="101"/>
      <c r="V10" s="101" t="s">
        <v>75</v>
      </c>
      <c r="W10" s="101"/>
      <c r="X10" s="101"/>
      <c r="Y10" s="101"/>
      <c r="Z10" s="101"/>
      <c r="AA10" s="101"/>
      <c r="AC10" s="101" t="s">
        <v>75</v>
      </c>
      <c r="AD10" s="101"/>
      <c r="AE10" s="101"/>
      <c r="AF10" s="101"/>
      <c r="AG10" s="101"/>
      <c r="AH10" s="101"/>
      <c r="AJ10" s="101" t="s">
        <v>75</v>
      </c>
      <c r="AK10" s="101"/>
      <c r="AL10" s="101"/>
      <c r="AM10" s="101"/>
      <c r="AN10" s="101"/>
      <c r="AO10" s="101"/>
      <c r="AQ10" s="101" t="s">
        <v>75</v>
      </c>
      <c r="AR10" s="101"/>
      <c r="AS10" s="101"/>
      <c r="AT10" s="101"/>
      <c r="AU10" s="101"/>
      <c r="AV10" s="101"/>
      <c r="AX10" s="101" t="s">
        <v>75</v>
      </c>
      <c r="AY10" s="101"/>
      <c r="AZ10" s="101"/>
      <c r="BA10" s="101"/>
      <c r="BB10" s="101"/>
      <c r="BC10" s="101"/>
      <c r="BE10" s="101" t="s">
        <v>75</v>
      </c>
      <c r="BF10" s="101"/>
      <c r="BG10" s="101"/>
      <c r="BH10" s="101"/>
      <c r="BI10" s="101"/>
      <c r="BJ10" s="101"/>
      <c r="BL10" s="101" t="s">
        <v>75</v>
      </c>
      <c r="BM10" s="101"/>
      <c r="BN10" s="101"/>
      <c r="BO10" s="101"/>
      <c r="BP10" s="101"/>
      <c r="BQ10" s="101"/>
      <c r="BS10" s="101" t="s">
        <v>75</v>
      </c>
      <c r="BT10" s="101"/>
      <c r="BU10" s="101"/>
      <c r="BV10" s="101"/>
      <c r="BW10" s="101"/>
      <c r="BX10" s="101"/>
      <c r="BZ10" s="101" t="s">
        <v>75</v>
      </c>
      <c r="CA10" s="101"/>
      <c r="CB10" s="101"/>
      <c r="CC10" s="101"/>
      <c r="CD10" s="101"/>
      <c r="CE10" s="101"/>
      <c r="CG10" s="101" t="s">
        <v>75</v>
      </c>
      <c r="CH10" s="101"/>
      <c r="CI10" s="101"/>
      <c r="CJ10" s="101"/>
      <c r="CK10" s="101"/>
      <c r="CL10" s="101"/>
      <c r="CN10" s="101" t="s">
        <v>75</v>
      </c>
      <c r="CO10" s="101"/>
      <c r="CP10" s="101"/>
      <c r="CQ10" s="101"/>
      <c r="CR10" s="101"/>
      <c r="CS10" s="101"/>
      <c r="CU10" s="101" t="s">
        <v>75</v>
      </c>
      <c r="CV10" s="101"/>
      <c r="CW10" s="101"/>
      <c r="CX10" s="101"/>
      <c r="CY10" s="101"/>
      <c r="CZ10" s="101"/>
      <c r="DB10" s="101" t="s">
        <v>75</v>
      </c>
      <c r="DC10" s="101"/>
      <c r="DD10" s="101"/>
      <c r="DE10" s="101"/>
      <c r="DF10" s="101"/>
      <c r="DG10" s="101"/>
      <c r="DI10" s="101" t="s">
        <v>75</v>
      </c>
      <c r="DJ10" s="101"/>
      <c r="DK10" s="101"/>
      <c r="DL10" s="101"/>
      <c r="DM10" s="101"/>
      <c r="DN10" s="101"/>
      <c r="DP10" s="101" t="s">
        <v>75</v>
      </c>
      <c r="DQ10" s="101"/>
      <c r="DR10" s="101"/>
      <c r="DS10" s="101"/>
      <c r="DT10" s="101"/>
      <c r="DU10" s="101"/>
      <c r="DW10" s="101" t="s">
        <v>75</v>
      </c>
      <c r="DX10" s="101"/>
      <c r="DY10" s="101"/>
      <c r="DZ10" s="101"/>
      <c r="EA10" s="101"/>
      <c r="EB10" s="101"/>
      <c r="ED10" s="101" t="s">
        <v>75</v>
      </c>
      <c r="EE10" s="101"/>
      <c r="EF10" s="101"/>
      <c r="EG10" s="101"/>
      <c r="EH10" s="101"/>
      <c r="EI10" s="101"/>
      <c r="EK10" s="101" t="s">
        <v>75</v>
      </c>
      <c r="EL10" s="101"/>
      <c r="EM10" s="101"/>
      <c r="EN10" s="101"/>
      <c r="EO10" s="101"/>
      <c r="EP10" s="101"/>
    </row>
    <row r="11" spans="1:146" ht="16.5" thickBot="1">
      <c r="A11" s="6"/>
      <c r="B11" s="5"/>
      <c r="C11" s="3"/>
      <c r="D11" s="3"/>
      <c r="E11" s="3"/>
      <c r="F11" s="3"/>
      <c r="H11" s="6"/>
      <c r="I11" s="5"/>
      <c r="J11" s="3"/>
      <c r="K11" s="3"/>
      <c r="L11" s="3"/>
      <c r="M11" s="3"/>
      <c r="O11" s="6"/>
      <c r="P11" s="5"/>
      <c r="Q11" s="3"/>
      <c r="R11" s="3"/>
      <c r="S11" s="3"/>
      <c r="T11" s="3"/>
      <c r="V11" s="6"/>
      <c r="W11" s="5"/>
      <c r="X11" s="3"/>
      <c r="Y11" s="3"/>
      <c r="Z11" s="3"/>
      <c r="AA11" s="3"/>
      <c r="AC11" s="6"/>
      <c r="AD11" s="5"/>
      <c r="AE11" s="3"/>
      <c r="AF11" s="3"/>
      <c r="AG11" s="3"/>
      <c r="AH11" s="3"/>
      <c r="AJ11" s="6"/>
      <c r="AK11" s="5"/>
      <c r="AL11" s="3"/>
      <c r="AM11" s="3"/>
      <c r="AN11" s="3"/>
      <c r="AO11" s="3"/>
      <c r="AQ11" s="6"/>
      <c r="AR11" s="5"/>
      <c r="AS11" s="3"/>
      <c r="AT11" s="3"/>
      <c r="AU11" s="3"/>
      <c r="AV11" s="3"/>
      <c r="AX11" s="6"/>
      <c r="AY11" s="5"/>
      <c r="AZ11" s="3"/>
      <c r="BA11" s="3"/>
      <c r="BB11" s="3"/>
      <c r="BC11" s="3"/>
      <c r="BE11" s="6"/>
      <c r="BF11" s="5"/>
      <c r="BG11" s="3"/>
      <c r="BH11" s="3"/>
      <c r="BI11" s="3"/>
      <c r="BJ11" s="3"/>
      <c r="BL11" s="6"/>
      <c r="BM11" s="5"/>
      <c r="BN11" s="3"/>
      <c r="BO11" s="3"/>
      <c r="BP11" s="3"/>
      <c r="BQ11" s="3"/>
      <c r="BS11" s="6"/>
      <c r="BT11" s="5"/>
      <c r="BU11" s="3"/>
      <c r="BV11" s="3"/>
      <c r="BW11" s="3"/>
      <c r="BX11" s="3"/>
      <c r="BZ11" s="6"/>
      <c r="CA11" s="5"/>
      <c r="CB11" s="3"/>
      <c r="CC11" s="3"/>
      <c r="CD11" s="3"/>
      <c r="CE11" s="3"/>
      <c r="CG11" s="6"/>
      <c r="CH11" s="5"/>
      <c r="CI11" s="3"/>
      <c r="CJ11" s="3"/>
      <c r="CK11" s="3"/>
      <c r="CL11" s="3"/>
      <c r="CN11" s="6"/>
      <c r="CO11" s="5"/>
      <c r="CP11" s="3"/>
      <c r="CQ11" s="3"/>
      <c r="CR11" s="3"/>
      <c r="CS11" s="3"/>
      <c r="CU11" s="6"/>
      <c r="CV11" s="5"/>
      <c r="CW11" s="3"/>
      <c r="CX11" s="3"/>
      <c r="CY11" s="3"/>
      <c r="CZ11" s="3"/>
      <c r="DB11" s="6"/>
      <c r="DC11" s="5"/>
      <c r="DD11" s="3"/>
      <c r="DE11" s="3"/>
      <c r="DF11" s="3"/>
      <c r="DG11" s="3"/>
      <c r="DI11" s="6"/>
      <c r="DJ11" s="5"/>
      <c r="DK11" s="3"/>
      <c r="DL11" s="3"/>
      <c r="DM11" s="3"/>
      <c r="DN11" s="3"/>
      <c r="DP11" s="6"/>
      <c r="DQ11" s="5"/>
      <c r="DR11" s="3"/>
      <c r="DS11" s="3"/>
      <c r="DT11" s="3"/>
      <c r="DU11" s="3"/>
      <c r="DW11" s="6"/>
      <c r="DX11" s="5"/>
      <c r="DY11" s="3"/>
      <c r="DZ11" s="3"/>
      <c r="EA11" s="3"/>
      <c r="EB11" s="3"/>
      <c r="ED11" s="6"/>
      <c r="EE11" s="5"/>
      <c r="EF11" s="3"/>
      <c r="EG11" s="3"/>
      <c r="EH11" s="3"/>
      <c r="EI11" s="3"/>
      <c r="EK11" s="6"/>
      <c r="EL11" s="5"/>
      <c r="EM11" s="3"/>
      <c r="EN11" s="3"/>
      <c r="EO11" s="3"/>
      <c r="EP11" s="3"/>
    </row>
    <row r="12" spans="1:146" ht="51" customHeight="1">
      <c r="A12" s="102" t="s">
        <v>4</v>
      </c>
      <c r="B12" s="7" t="s">
        <v>5</v>
      </c>
      <c r="C12" s="104" t="s">
        <v>6</v>
      </c>
      <c r="D12" s="105"/>
      <c r="E12" s="104" t="s">
        <v>7</v>
      </c>
      <c r="F12" s="106"/>
      <c r="H12" s="102" t="s">
        <v>4</v>
      </c>
      <c r="I12" s="7" t="s">
        <v>5</v>
      </c>
      <c r="J12" s="104" t="s">
        <v>6</v>
      </c>
      <c r="K12" s="105"/>
      <c r="L12" s="104" t="s">
        <v>7</v>
      </c>
      <c r="M12" s="106"/>
      <c r="O12" s="102" t="s">
        <v>4</v>
      </c>
      <c r="P12" s="7" t="s">
        <v>5</v>
      </c>
      <c r="Q12" s="104" t="s">
        <v>6</v>
      </c>
      <c r="R12" s="105"/>
      <c r="S12" s="104" t="s">
        <v>7</v>
      </c>
      <c r="T12" s="106"/>
      <c r="V12" s="102" t="s">
        <v>4</v>
      </c>
      <c r="W12" s="7" t="s">
        <v>5</v>
      </c>
      <c r="X12" s="104" t="s">
        <v>6</v>
      </c>
      <c r="Y12" s="105"/>
      <c r="Z12" s="104" t="s">
        <v>7</v>
      </c>
      <c r="AA12" s="106"/>
      <c r="AC12" s="102" t="s">
        <v>4</v>
      </c>
      <c r="AD12" s="7" t="s">
        <v>5</v>
      </c>
      <c r="AE12" s="104" t="s">
        <v>6</v>
      </c>
      <c r="AF12" s="105"/>
      <c r="AG12" s="104" t="s">
        <v>7</v>
      </c>
      <c r="AH12" s="106"/>
      <c r="AJ12" s="102" t="s">
        <v>4</v>
      </c>
      <c r="AK12" s="7" t="s">
        <v>5</v>
      </c>
      <c r="AL12" s="104" t="s">
        <v>6</v>
      </c>
      <c r="AM12" s="105"/>
      <c r="AN12" s="104" t="s">
        <v>7</v>
      </c>
      <c r="AO12" s="106"/>
      <c r="AQ12" s="102" t="s">
        <v>4</v>
      </c>
      <c r="AR12" s="7" t="s">
        <v>5</v>
      </c>
      <c r="AS12" s="104" t="s">
        <v>6</v>
      </c>
      <c r="AT12" s="105"/>
      <c r="AU12" s="104" t="s">
        <v>7</v>
      </c>
      <c r="AV12" s="106"/>
      <c r="AX12" s="102" t="s">
        <v>4</v>
      </c>
      <c r="AY12" s="7" t="s">
        <v>5</v>
      </c>
      <c r="AZ12" s="104" t="s">
        <v>6</v>
      </c>
      <c r="BA12" s="105"/>
      <c r="BB12" s="104" t="s">
        <v>7</v>
      </c>
      <c r="BC12" s="106"/>
      <c r="BE12" s="102" t="s">
        <v>4</v>
      </c>
      <c r="BF12" s="7" t="s">
        <v>5</v>
      </c>
      <c r="BG12" s="104" t="s">
        <v>6</v>
      </c>
      <c r="BH12" s="105"/>
      <c r="BI12" s="104" t="s">
        <v>7</v>
      </c>
      <c r="BJ12" s="106"/>
      <c r="BL12" s="102" t="s">
        <v>4</v>
      </c>
      <c r="BM12" s="7" t="s">
        <v>5</v>
      </c>
      <c r="BN12" s="104" t="s">
        <v>6</v>
      </c>
      <c r="BO12" s="105"/>
      <c r="BP12" s="104" t="s">
        <v>7</v>
      </c>
      <c r="BQ12" s="106"/>
      <c r="BS12" s="102" t="s">
        <v>4</v>
      </c>
      <c r="BT12" s="7" t="s">
        <v>5</v>
      </c>
      <c r="BU12" s="104" t="s">
        <v>6</v>
      </c>
      <c r="BV12" s="105"/>
      <c r="BW12" s="104" t="s">
        <v>7</v>
      </c>
      <c r="BX12" s="106"/>
      <c r="BZ12" s="102" t="s">
        <v>4</v>
      </c>
      <c r="CA12" s="7" t="s">
        <v>5</v>
      </c>
      <c r="CB12" s="104" t="s">
        <v>6</v>
      </c>
      <c r="CC12" s="105"/>
      <c r="CD12" s="104" t="s">
        <v>7</v>
      </c>
      <c r="CE12" s="106"/>
      <c r="CG12" s="102" t="s">
        <v>4</v>
      </c>
      <c r="CH12" s="7" t="s">
        <v>5</v>
      </c>
      <c r="CI12" s="104" t="s">
        <v>6</v>
      </c>
      <c r="CJ12" s="105"/>
      <c r="CK12" s="104" t="s">
        <v>7</v>
      </c>
      <c r="CL12" s="106"/>
      <c r="CN12" s="102" t="s">
        <v>4</v>
      </c>
      <c r="CO12" s="7" t="s">
        <v>5</v>
      </c>
      <c r="CP12" s="104" t="s">
        <v>6</v>
      </c>
      <c r="CQ12" s="105"/>
      <c r="CR12" s="104" t="s">
        <v>7</v>
      </c>
      <c r="CS12" s="106"/>
      <c r="CU12" s="102" t="s">
        <v>4</v>
      </c>
      <c r="CV12" s="7" t="s">
        <v>5</v>
      </c>
      <c r="CW12" s="104" t="s">
        <v>6</v>
      </c>
      <c r="CX12" s="105"/>
      <c r="CY12" s="104" t="s">
        <v>7</v>
      </c>
      <c r="CZ12" s="106"/>
      <c r="DB12" s="102" t="s">
        <v>4</v>
      </c>
      <c r="DC12" s="7" t="s">
        <v>5</v>
      </c>
      <c r="DD12" s="104" t="s">
        <v>6</v>
      </c>
      <c r="DE12" s="105"/>
      <c r="DF12" s="104" t="s">
        <v>7</v>
      </c>
      <c r="DG12" s="106"/>
      <c r="DI12" s="102" t="s">
        <v>4</v>
      </c>
      <c r="DJ12" s="7" t="s">
        <v>5</v>
      </c>
      <c r="DK12" s="104" t="s">
        <v>6</v>
      </c>
      <c r="DL12" s="105"/>
      <c r="DM12" s="104" t="s">
        <v>7</v>
      </c>
      <c r="DN12" s="106"/>
      <c r="DP12" s="102" t="s">
        <v>4</v>
      </c>
      <c r="DQ12" s="7" t="s">
        <v>5</v>
      </c>
      <c r="DR12" s="104" t="s">
        <v>6</v>
      </c>
      <c r="DS12" s="105"/>
      <c r="DT12" s="104" t="s">
        <v>7</v>
      </c>
      <c r="DU12" s="106"/>
      <c r="DW12" s="102" t="s">
        <v>4</v>
      </c>
      <c r="DX12" s="7" t="s">
        <v>5</v>
      </c>
      <c r="DY12" s="104" t="s">
        <v>6</v>
      </c>
      <c r="DZ12" s="105"/>
      <c r="EA12" s="104" t="s">
        <v>7</v>
      </c>
      <c r="EB12" s="106"/>
      <c r="ED12" s="102" t="s">
        <v>4</v>
      </c>
      <c r="EE12" s="7" t="s">
        <v>5</v>
      </c>
      <c r="EF12" s="104" t="s">
        <v>6</v>
      </c>
      <c r="EG12" s="105"/>
      <c r="EH12" s="104" t="s">
        <v>7</v>
      </c>
      <c r="EI12" s="106"/>
      <c r="EK12" s="102" t="s">
        <v>4</v>
      </c>
      <c r="EL12" s="7" t="s">
        <v>5</v>
      </c>
      <c r="EM12" s="104" t="s">
        <v>6</v>
      </c>
      <c r="EN12" s="105"/>
      <c r="EO12" s="104" t="s">
        <v>7</v>
      </c>
      <c r="EP12" s="106"/>
    </row>
    <row r="13" spans="1:146" ht="54.75" customHeight="1">
      <c r="A13" s="103"/>
      <c r="B13" s="8" t="s">
        <v>8</v>
      </c>
      <c r="C13" s="8" t="s">
        <v>0</v>
      </c>
      <c r="D13" s="8" t="s">
        <v>53</v>
      </c>
      <c r="E13" s="8" t="s">
        <v>0</v>
      </c>
      <c r="F13" s="9" t="s">
        <v>53</v>
      </c>
      <c r="G13" s="93"/>
      <c r="H13" s="103"/>
      <c r="I13" s="8" t="s">
        <v>8</v>
      </c>
      <c r="J13" s="8" t="s">
        <v>0</v>
      </c>
      <c r="K13" s="8" t="s">
        <v>53</v>
      </c>
      <c r="L13" s="8" t="s">
        <v>0</v>
      </c>
      <c r="M13" s="9" t="s">
        <v>53</v>
      </c>
      <c r="N13" s="93"/>
      <c r="O13" s="103"/>
      <c r="P13" s="8" t="s">
        <v>8</v>
      </c>
      <c r="Q13" s="8" t="s">
        <v>0</v>
      </c>
      <c r="R13" s="8" t="s">
        <v>53</v>
      </c>
      <c r="S13" s="8" t="s">
        <v>0</v>
      </c>
      <c r="T13" s="9" t="s">
        <v>53</v>
      </c>
      <c r="U13" s="93"/>
      <c r="V13" s="103"/>
      <c r="W13" s="8" t="s">
        <v>8</v>
      </c>
      <c r="X13" s="8" t="s">
        <v>0</v>
      </c>
      <c r="Y13" s="8" t="s">
        <v>53</v>
      </c>
      <c r="Z13" s="8" t="s">
        <v>0</v>
      </c>
      <c r="AA13" s="9" t="s">
        <v>53</v>
      </c>
      <c r="AB13" s="93"/>
      <c r="AC13" s="103"/>
      <c r="AD13" s="8" t="s">
        <v>8</v>
      </c>
      <c r="AE13" s="8" t="s">
        <v>0</v>
      </c>
      <c r="AF13" s="8" t="s">
        <v>53</v>
      </c>
      <c r="AG13" s="8" t="s">
        <v>0</v>
      </c>
      <c r="AH13" s="9" t="s">
        <v>53</v>
      </c>
      <c r="AI13" s="93"/>
      <c r="AJ13" s="103"/>
      <c r="AK13" s="8" t="s">
        <v>8</v>
      </c>
      <c r="AL13" s="8" t="s">
        <v>0</v>
      </c>
      <c r="AM13" s="8" t="s">
        <v>53</v>
      </c>
      <c r="AN13" s="8" t="s">
        <v>0</v>
      </c>
      <c r="AO13" s="9" t="s">
        <v>53</v>
      </c>
      <c r="AP13" s="93"/>
      <c r="AQ13" s="103"/>
      <c r="AR13" s="8" t="s">
        <v>8</v>
      </c>
      <c r="AS13" s="8" t="s">
        <v>0</v>
      </c>
      <c r="AT13" s="8" t="s">
        <v>53</v>
      </c>
      <c r="AU13" s="8" t="s">
        <v>0</v>
      </c>
      <c r="AV13" s="9" t="s">
        <v>53</v>
      </c>
      <c r="AW13" s="93"/>
      <c r="AX13" s="103"/>
      <c r="AY13" s="8" t="s">
        <v>8</v>
      </c>
      <c r="AZ13" s="8" t="s">
        <v>0</v>
      </c>
      <c r="BA13" s="8" t="s">
        <v>53</v>
      </c>
      <c r="BB13" s="8" t="s">
        <v>0</v>
      </c>
      <c r="BC13" s="9" t="s">
        <v>53</v>
      </c>
      <c r="BD13" s="93"/>
      <c r="BE13" s="103"/>
      <c r="BF13" s="8" t="s">
        <v>8</v>
      </c>
      <c r="BG13" s="8" t="s">
        <v>0</v>
      </c>
      <c r="BH13" s="8" t="s">
        <v>53</v>
      </c>
      <c r="BI13" s="8" t="s">
        <v>0</v>
      </c>
      <c r="BJ13" s="9" t="s">
        <v>53</v>
      </c>
      <c r="BK13" s="93"/>
      <c r="BL13" s="103"/>
      <c r="BM13" s="8" t="s">
        <v>8</v>
      </c>
      <c r="BN13" s="8" t="s">
        <v>0</v>
      </c>
      <c r="BO13" s="8" t="s">
        <v>53</v>
      </c>
      <c r="BP13" s="8" t="s">
        <v>0</v>
      </c>
      <c r="BQ13" s="9" t="s">
        <v>53</v>
      </c>
      <c r="BR13" s="93"/>
      <c r="BS13" s="103"/>
      <c r="BT13" s="8" t="s">
        <v>8</v>
      </c>
      <c r="BU13" s="8" t="s">
        <v>0</v>
      </c>
      <c r="BV13" s="8" t="s">
        <v>53</v>
      </c>
      <c r="BW13" s="8" t="s">
        <v>0</v>
      </c>
      <c r="BX13" s="9" t="s">
        <v>53</v>
      </c>
      <c r="BY13" s="93"/>
      <c r="BZ13" s="103"/>
      <c r="CA13" s="8" t="s">
        <v>8</v>
      </c>
      <c r="CB13" s="8" t="s">
        <v>0</v>
      </c>
      <c r="CC13" s="8" t="s">
        <v>53</v>
      </c>
      <c r="CD13" s="8" t="s">
        <v>0</v>
      </c>
      <c r="CE13" s="9" t="s">
        <v>53</v>
      </c>
      <c r="CF13" s="93"/>
      <c r="CG13" s="103"/>
      <c r="CH13" s="8" t="s">
        <v>8</v>
      </c>
      <c r="CI13" s="8" t="s">
        <v>0</v>
      </c>
      <c r="CJ13" s="8" t="s">
        <v>53</v>
      </c>
      <c r="CK13" s="8" t="s">
        <v>0</v>
      </c>
      <c r="CL13" s="9" t="s">
        <v>53</v>
      </c>
      <c r="CM13" s="93"/>
      <c r="CN13" s="103"/>
      <c r="CO13" s="8" t="s">
        <v>8</v>
      </c>
      <c r="CP13" s="8" t="s">
        <v>0</v>
      </c>
      <c r="CQ13" s="8" t="s">
        <v>53</v>
      </c>
      <c r="CR13" s="8" t="s">
        <v>0</v>
      </c>
      <c r="CS13" s="9" t="s">
        <v>53</v>
      </c>
      <c r="CT13" s="93"/>
      <c r="CU13" s="103"/>
      <c r="CV13" s="8" t="s">
        <v>8</v>
      </c>
      <c r="CW13" s="8" t="s">
        <v>0</v>
      </c>
      <c r="CX13" s="8" t="s">
        <v>53</v>
      </c>
      <c r="CY13" s="8" t="s">
        <v>0</v>
      </c>
      <c r="CZ13" s="9" t="s">
        <v>53</v>
      </c>
      <c r="DA13" s="93"/>
      <c r="DB13" s="103"/>
      <c r="DC13" s="8" t="s">
        <v>8</v>
      </c>
      <c r="DD13" s="8" t="s">
        <v>0</v>
      </c>
      <c r="DE13" s="8" t="s">
        <v>53</v>
      </c>
      <c r="DF13" s="8" t="s">
        <v>0</v>
      </c>
      <c r="DG13" s="9" t="s">
        <v>53</v>
      </c>
      <c r="DH13" s="93"/>
      <c r="DI13" s="103"/>
      <c r="DJ13" s="8" t="s">
        <v>8</v>
      </c>
      <c r="DK13" s="8" t="s">
        <v>0</v>
      </c>
      <c r="DL13" s="8" t="s">
        <v>53</v>
      </c>
      <c r="DM13" s="8" t="s">
        <v>0</v>
      </c>
      <c r="DN13" s="9" t="s">
        <v>53</v>
      </c>
      <c r="DO13" s="93"/>
      <c r="DP13" s="103"/>
      <c r="DQ13" s="8" t="s">
        <v>8</v>
      </c>
      <c r="DR13" s="8" t="s">
        <v>0</v>
      </c>
      <c r="DS13" s="8" t="s">
        <v>53</v>
      </c>
      <c r="DT13" s="8" t="s">
        <v>0</v>
      </c>
      <c r="DU13" s="9" t="s">
        <v>53</v>
      </c>
      <c r="DV13" s="93"/>
      <c r="DW13" s="103"/>
      <c r="DX13" s="8" t="s">
        <v>8</v>
      </c>
      <c r="DY13" s="8" t="s">
        <v>0</v>
      </c>
      <c r="DZ13" s="8" t="s">
        <v>53</v>
      </c>
      <c r="EA13" s="8" t="s">
        <v>0</v>
      </c>
      <c r="EB13" s="9" t="s">
        <v>53</v>
      </c>
      <c r="EC13" s="93"/>
      <c r="ED13" s="103"/>
      <c r="EE13" s="8" t="s">
        <v>8</v>
      </c>
      <c r="EF13" s="8" t="s">
        <v>0</v>
      </c>
      <c r="EG13" s="8" t="s">
        <v>53</v>
      </c>
      <c r="EH13" s="8" t="s">
        <v>0</v>
      </c>
      <c r="EI13" s="9" t="s">
        <v>53</v>
      </c>
      <c r="EJ13" s="93"/>
      <c r="EK13" s="103"/>
      <c r="EL13" s="8" t="s">
        <v>8</v>
      </c>
      <c r="EM13" s="8" t="s">
        <v>0</v>
      </c>
      <c r="EN13" s="8" t="s">
        <v>53</v>
      </c>
      <c r="EO13" s="8" t="s">
        <v>0</v>
      </c>
      <c r="EP13" s="9" t="s">
        <v>53</v>
      </c>
    </row>
    <row r="14" spans="1:146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>
        <v>6</v>
      </c>
      <c r="H14" s="10">
        <v>1</v>
      </c>
      <c r="I14" s="11">
        <v>2</v>
      </c>
      <c r="J14" s="11">
        <v>3</v>
      </c>
      <c r="K14" s="11">
        <v>4</v>
      </c>
      <c r="L14" s="11">
        <v>5</v>
      </c>
      <c r="M14" s="12">
        <v>6</v>
      </c>
      <c r="O14" s="10">
        <v>1</v>
      </c>
      <c r="P14" s="11">
        <v>2</v>
      </c>
      <c r="Q14" s="11">
        <v>3</v>
      </c>
      <c r="R14" s="11">
        <v>4</v>
      </c>
      <c r="S14" s="11">
        <v>5</v>
      </c>
      <c r="T14" s="12">
        <v>6</v>
      </c>
      <c r="V14" s="10">
        <v>1</v>
      </c>
      <c r="W14" s="11">
        <v>2</v>
      </c>
      <c r="X14" s="11">
        <v>3</v>
      </c>
      <c r="Y14" s="11">
        <v>4</v>
      </c>
      <c r="Z14" s="11">
        <v>5</v>
      </c>
      <c r="AA14" s="12">
        <v>6</v>
      </c>
      <c r="AC14" s="10">
        <v>1</v>
      </c>
      <c r="AD14" s="11">
        <v>2</v>
      </c>
      <c r="AE14" s="11">
        <v>3</v>
      </c>
      <c r="AF14" s="11">
        <v>4</v>
      </c>
      <c r="AG14" s="11">
        <v>5</v>
      </c>
      <c r="AH14" s="12">
        <v>6</v>
      </c>
      <c r="AJ14" s="10">
        <v>1</v>
      </c>
      <c r="AK14" s="11">
        <v>2</v>
      </c>
      <c r="AL14" s="11">
        <v>3</v>
      </c>
      <c r="AM14" s="11">
        <v>4</v>
      </c>
      <c r="AN14" s="11">
        <v>5</v>
      </c>
      <c r="AO14" s="12">
        <v>6</v>
      </c>
      <c r="AQ14" s="10">
        <v>1</v>
      </c>
      <c r="AR14" s="11">
        <v>2</v>
      </c>
      <c r="AS14" s="11">
        <v>3</v>
      </c>
      <c r="AT14" s="11">
        <v>4</v>
      </c>
      <c r="AU14" s="11">
        <v>5</v>
      </c>
      <c r="AV14" s="12">
        <v>6</v>
      </c>
      <c r="AX14" s="10">
        <v>1</v>
      </c>
      <c r="AY14" s="11">
        <v>2</v>
      </c>
      <c r="AZ14" s="11">
        <v>3</v>
      </c>
      <c r="BA14" s="11">
        <v>4</v>
      </c>
      <c r="BB14" s="11">
        <v>5</v>
      </c>
      <c r="BC14" s="12">
        <v>6</v>
      </c>
      <c r="BE14" s="10">
        <v>1</v>
      </c>
      <c r="BF14" s="11">
        <v>2</v>
      </c>
      <c r="BG14" s="11">
        <v>3</v>
      </c>
      <c r="BH14" s="11">
        <v>4</v>
      </c>
      <c r="BI14" s="11">
        <v>5</v>
      </c>
      <c r="BJ14" s="12">
        <v>6</v>
      </c>
      <c r="BL14" s="10">
        <v>1</v>
      </c>
      <c r="BM14" s="11">
        <v>2</v>
      </c>
      <c r="BN14" s="11">
        <v>3</v>
      </c>
      <c r="BO14" s="11">
        <v>4</v>
      </c>
      <c r="BP14" s="11">
        <v>5</v>
      </c>
      <c r="BQ14" s="12">
        <v>6</v>
      </c>
      <c r="BS14" s="10">
        <v>1</v>
      </c>
      <c r="BT14" s="11">
        <v>2</v>
      </c>
      <c r="BU14" s="11">
        <v>3</v>
      </c>
      <c r="BV14" s="11">
        <v>4</v>
      </c>
      <c r="BW14" s="11">
        <v>5</v>
      </c>
      <c r="BX14" s="12">
        <v>6</v>
      </c>
      <c r="BZ14" s="10">
        <v>1</v>
      </c>
      <c r="CA14" s="11">
        <v>2</v>
      </c>
      <c r="CB14" s="11">
        <v>3</v>
      </c>
      <c r="CC14" s="11">
        <v>4</v>
      </c>
      <c r="CD14" s="11">
        <v>5</v>
      </c>
      <c r="CE14" s="12">
        <v>6</v>
      </c>
      <c r="CG14" s="10">
        <v>1</v>
      </c>
      <c r="CH14" s="11">
        <v>2</v>
      </c>
      <c r="CI14" s="11">
        <v>3</v>
      </c>
      <c r="CJ14" s="11">
        <v>4</v>
      </c>
      <c r="CK14" s="11">
        <v>5</v>
      </c>
      <c r="CL14" s="12">
        <v>6</v>
      </c>
      <c r="CN14" s="10">
        <v>1</v>
      </c>
      <c r="CO14" s="11">
        <v>2</v>
      </c>
      <c r="CP14" s="11">
        <v>3</v>
      </c>
      <c r="CQ14" s="11">
        <v>4</v>
      </c>
      <c r="CR14" s="11">
        <v>5</v>
      </c>
      <c r="CS14" s="12">
        <v>6</v>
      </c>
      <c r="CU14" s="10">
        <v>1</v>
      </c>
      <c r="CV14" s="11">
        <v>2</v>
      </c>
      <c r="CW14" s="11">
        <v>3</v>
      </c>
      <c r="CX14" s="11">
        <v>4</v>
      </c>
      <c r="CY14" s="11">
        <v>5</v>
      </c>
      <c r="CZ14" s="12">
        <v>6</v>
      </c>
      <c r="DB14" s="10">
        <v>1</v>
      </c>
      <c r="DC14" s="11">
        <v>2</v>
      </c>
      <c r="DD14" s="11">
        <v>3</v>
      </c>
      <c r="DE14" s="11">
        <v>4</v>
      </c>
      <c r="DF14" s="11">
        <v>5</v>
      </c>
      <c r="DG14" s="12">
        <v>6</v>
      </c>
      <c r="DI14" s="10">
        <v>1</v>
      </c>
      <c r="DJ14" s="11">
        <v>2</v>
      </c>
      <c r="DK14" s="11">
        <v>3</v>
      </c>
      <c r="DL14" s="11">
        <v>4</v>
      </c>
      <c r="DM14" s="11">
        <v>5</v>
      </c>
      <c r="DN14" s="12">
        <v>6</v>
      </c>
      <c r="DP14" s="10">
        <v>1</v>
      </c>
      <c r="DQ14" s="11">
        <v>2</v>
      </c>
      <c r="DR14" s="11">
        <v>3</v>
      </c>
      <c r="DS14" s="11">
        <v>4</v>
      </c>
      <c r="DT14" s="11">
        <v>5</v>
      </c>
      <c r="DU14" s="12">
        <v>6</v>
      </c>
      <c r="DW14" s="10">
        <v>1</v>
      </c>
      <c r="DX14" s="11">
        <v>2</v>
      </c>
      <c r="DY14" s="11">
        <v>3</v>
      </c>
      <c r="DZ14" s="11">
        <v>4</v>
      </c>
      <c r="EA14" s="11">
        <v>5</v>
      </c>
      <c r="EB14" s="12">
        <v>6</v>
      </c>
      <c r="ED14" s="10">
        <v>1</v>
      </c>
      <c r="EE14" s="11">
        <v>2</v>
      </c>
      <c r="EF14" s="11">
        <v>3</v>
      </c>
      <c r="EG14" s="11">
        <v>4</v>
      </c>
      <c r="EH14" s="11">
        <v>5</v>
      </c>
      <c r="EI14" s="12">
        <v>6</v>
      </c>
      <c r="EK14" s="10">
        <v>1</v>
      </c>
      <c r="EL14" s="11">
        <v>2</v>
      </c>
      <c r="EM14" s="11">
        <v>3</v>
      </c>
      <c r="EN14" s="11">
        <v>4</v>
      </c>
      <c r="EO14" s="11">
        <v>5</v>
      </c>
      <c r="EP14" s="12">
        <v>6</v>
      </c>
    </row>
    <row r="15" spans="1:146" ht="31.5">
      <c r="A15" s="13" t="s">
        <v>54</v>
      </c>
      <c r="B15" s="82"/>
      <c r="C15" s="15">
        <v>245.39999999999998</v>
      </c>
      <c r="D15" s="16"/>
      <c r="E15" s="16"/>
      <c r="F15" s="17"/>
      <c r="H15" s="13" t="s">
        <v>54</v>
      </c>
      <c r="I15" s="82"/>
      <c r="J15" s="15">
        <v>245.39999999999998</v>
      </c>
      <c r="K15" s="16"/>
      <c r="L15" s="16"/>
      <c r="M15" s="17"/>
      <c r="O15" s="13" t="s">
        <v>54</v>
      </c>
      <c r="P15" s="82"/>
      <c r="Q15" s="15">
        <v>245.39999999999998</v>
      </c>
      <c r="R15" s="16"/>
      <c r="S15" s="16"/>
      <c r="T15" s="17"/>
      <c r="V15" s="13" t="s">
        <v>54</v>
      </c>
      <c r="W15" s="82"/>
      <c r="X15" s="15">
        <v>245.39999999999998</v>
      </c>
      <c r="Y15" s="16"/>
      <c r="Z15" s="16"/>
      <c r="AA15" s="17"/>
      <c r="AC15" s="13" t="s">
        <v>54</v>
      </c>
      <c r="AD15" s="82"/>
      <c r="AE15" s="15">
        <v>245.39999999999998</v>
      </c>
      <c r="AF15" s="16"/>
      <c r="AG15" s="16"/>
      <c r="AH15" s="17"/>
      <c r="AJ15" s="13" t="s">
        <v>54</v>
      </c>
      <c r="AK15" s="82"/>
      <c r="AL15" s="15">
        <v>224.8</v>
      </c>
      <c r="AM15" s="16"/>
      <c r="AN15" s="16"/>
      <c r="AO15" s="17"/>
      <c r="AQ15" s="13" t="s">
        <v>54</v>
      </c>
      <c r="AR15" s="82">
        <f>AS15</f>
        <v>245.39999999999998</v>
      </c>
      <c r="AS15" s="15">
        <v>245.39999999999998</v>
      </c>
      <c r="AT15" s="16"/>
      <c r="AU15" s="16"/>
      <c r="AV15" s="17"/>
      <c r="AX15" s="13" t="s">
        <v>54</v>
      </c>
      <c r="AY15" s="82"/>
      <c r="AZ15" s="15">
        <v>245.39999999999998</v>
      </c>
      <c r="BA15" s="16"/>
      <c r="BB15" s="16"/>
      <c r="BC15" s="17"/>
      <c r="BE15" s="13" t="s">
        <v>54</v>
      </c>
      <c r="BF15" s="82"/>
      <c r="BG15" s="15">
        <v>245.39999999999998</v>
      </c>
      <c r="BH15" s="16"/>
      <c r="BI15" s="16"/>
      <c r="BJ15" s="17"/>
      <c r="BL15" s="13" t="s">
        <v>54</v>
      </c>
      <c r="BM15" s="82"/>
      <c r="BN15" s="15">
        <v>224.8</v>
      </c>
      <c r="BO15" s="16"/>
      <c r="BP15" s="16"/>
      <c r="BQ15" s="17"/>
      <c r="BS15" s="13" t="s">
        <v>54</v>
      </c>
      <c r="BT15" s="82"/>
      <c r="BU15" s="15">
        <v>224.6</v>
      </c>
      <c r="BV15" s="16"/>
      <c r="BW15" s="16"/>
      <c r="BX15" s="17"/>
      <c r="BZ15" s="13" t="s">
        <v>54</v>
      </c>
      <c r="CA15" s="82"/>
      <c r="CB15" s="15">
        <v>224.6</v>
      </c>
      <c r="CC15" s="16"/>
      <c r="CD15" s="16"/>
      <c r="CE15" s="17"/>
      <c r="CG15" s="13" t="s">
        <v>54</v>
      </c>
      <c r="CH15" s="82"/>
      <c r="CI15" s="15">
        <v>224.6</v>
      </c>
      <c r="CJ15" s="16"/>
      <c r="CK15" s="16"/>
      <c r="CL15" s="17"/>
      <c r="CN15" s="13" t="s">
        <v>54</v>
      </c>
      <c r="CO15" s="82"/>
      <c r="CP15" s="15">
        <v>224.6</v>
      </c>
      <c r="CQ15" s="16"/>
      <c r="CR15" s="16"/>
      <c r="CS15" s="17"/>
      <c r="CU15" s="13" t="s">
        <v>54</v>
      </c>
      <c r="CV15" s="82"/>
      <c r="CW15" s="15">
        <v>224.6</v>
      </c>
      <c r="CX15" s="16"/>
      <c r="CY15" s="16"/>
      <c r="CZ15" s="17"/>
      <c r="DB15" s="13" t="s">
        <v>54</v>
      </c>
      <c r="DC15" s="82"/>
      <c r="DD15" s="15">
        <v>224.6</v>
      </c>
      <c r="DE15" s="16"/>
      <c r="DF15" s="16"/>
      <c r="DG15" s="17"/>
      <c r="DI15" s="13" t="s">
        <v>54</v>
      </c>
      <c r="DJ15" s="82"/>
      <c r="DK15" s="15">
        <v>224.6</v>
      </c>
      <c r="DL15" s="16"/>
      <c r="DM15" s="16"/>
      <c r="DN15" s="17"/>
      <c r="DP15" s="13" t="s">
        <v>54</v>
      </c>
      <c r="DQ15" s="82"/>
      <c r="DR15" s="15">
        <v>605</v>
      </c>
      <c r="DS15" s="16"/>
      <c r="DT15" s="16"/>
      <c r="DU15" s="17"/>
      <c r="DW15" s="13" t="s">
        <v>54</v>
      </c>
      <c r="DX15" s="82"/>
      <c r="DY15" s="15">
        <v>623.20000000000005</v>
      </c>
      <c r="DZ15" s="16"/>
      <c r="EA15" s="16"/>
      <c r="EB15" s="17"/>
      <c r="ED15" s="13" t="s">
        <v>54</v>
      </c>
      <c r="EE15" s="82"/>
      <c r="EF15" s="15">
        <v>92.7</v>
      </c>
      <c r="EG15" s="16"/>
      <c r="EH15" s="16"/>
      <c r="EI15" s="17"/>
      <c r="EK15" s="13" t="s">
        <v>54</v>
      </c>
      <c r="EL15" s="82"/>
      <c r="EM15" s="15">
        <v>45.7</v>
      </c>
      <c r="EN15" s="16"/>
      <c r="EO15" s="16"/>
      <c r="EP15" s="17"/>
    </row>
    <row r="16" spans="1:146" ht="31.5">
      <c r="A16" s="18" t="s">
        <v>9</v>
      </c>
      <c r="B16" s="19"/>
      <c r="C16" s="21">
        <f>SUM(C18:C26)</f>
        <v>63028.14</v>
      </c>
      <c r="D16" s="21">
        <f t="shared" ref="D16:F16" si="0">SUM(D18:D26)</f>
        <v>5216.49</v>
      </c>
      <c r="E16" s="21">
        <f>SUM(E18:E26)</f>
        <v>2140.3200000000002</v>
      </c>
      <c r="F16" s="22">
        <f t="shared" si="0"/>
        <v>177.14</v>
      </c>
      <c r="G16" s="81"/>
      <c r="H16" s="18" t="s">
        <v>9</v>
      </c>
      <c r="I16" s="19"/>
      <c r="J16" s="21">
        <f>SUM(J18:J26)</f>
        <v>63028.14</v>
      </c>
      <c r="K16" s="21">
        <f t="shared" ref="K16" si="1">SUM(K18:K26)</f>
        <v>5216.49</v>
      </c>
      <c r="L16" s="21">
        <f>SUM(L18:L26)</f>
        <v>2140.3200000000002</v>
      </c>
      <c r="M16" s="22">
        <f t="shared" ref="M16" si="2">SUM(M18:M26)</f>
        <v>177.14</v>
      </c>
      <c r="N16" s="81"/>
      <c r="O16" s="18" t="s">
        <v>9</v>
      </c>
      <c r="P16" s="19"/>
      <c r="Q16" s="21">
        <f>SUM(Q18:Q26)</f>
        <v>63028.14</v>
      </c>
      <c r="R16" s="21">
        <f t="shared" ref="R16" si="3">SUM(R18:R26)</f>
        <v>5216.49</v>
      </c>
      <c r="S16" s="21">
        <f>SUM(S18:S26)</f>
        <v>2140.3200000000002</v>
      </c>
      <c r="T16" s="22">
        <f t="shared" ref="T16" si="4">SUM(T18:T26)</f>
        <v>177.14</v>
      </c>
      <c r="U16" s="81"/>
      <c r="V16" s="18" t="s">
        <v>9</v>
      </c>
      <c r="W16" s="19"/>
      <c r="X16" s="21">
        <f>SUM(X18:X26)</f>
        <v>63028.14</v>
      </c>
      <c r="Y16" s="21">
        <f t="shared" ref="Y16" si="5">SUM(Y18:Y26)</f>
        <v>5216.49</v>
      </c>
      <c r="Z16" s="21">
        <f>SUM(Z18:Z26)</f>
        <v>2140.3200000000002</v>
      </c>
      <c r="AA16" s="22">
        <f t="shared" ref="AA16" si="6">SUM(AA18:AA26)</f>
        <v>177.14</v>
      </c>
      <c r="AB16" s="81"/>
      <c r="AC16" s="18" t="s">
        <v>9</v>
      </c>
      <c r="AD16" s="19"/>
      <c r="AE16" s="21">
        <f>SUM(AE18:AE26)</f>
        <v>63028.14</v>
      </c>
      <c r="AF16" s="21">
        <f t="shared" ref="AF16" si="7">SUM(AF18:AF26)</f>
        <v>5216.49</v>
      </c>
      <c r="AG16" s="21">
        <f>SUM(AG18:AG26)</f>
        <v>2140.3200000000002</v>
      </c>
      <c r="AH16" s="22">
        <f t="shared" ref="AH16" si="8">SUM(AH18:AH26)</f>
        <v>177.14</v>
      </c>
      <c r="AI16" s="81"/>
      <c r="AJ16" s="18" t="s">
        <v>9</v>
      </c>
      <c r="AK16" s="19"/>
      <c r="AL16" s="21">
        <f>SUM(AL18:AL26)</f>
        <v>0</v>
      </c>
      <c r="AM16" s="21">
        <f t="shared" ref="AM16" si="9">SUM(AM18:AM26)</f>
        <v>0</v>
      </c>
      <c r="AN16" s="21">
        <f>SUM(AN18:AN26)</f>
        <v>0</v>
      </c>
      <c r="AO16" s="22">
        <f t="shared" ref="AO16" si="10">SUM(AO18:AO26)</f>
        <v>0</v>
      </c>
      <c r="AP16" s="81"/>
      <c r="AQ16" s="18" t="s">
        <v>9</v>
      </c>
      <c r="AR16" s="19"/>
      <c r="AS16" s="21">
        <f>SUM(AS18:AS26)</f>
        <v>63028.14</v>
      </c>
      <c r="AT16" s="21">
        <f t="shared" ref="AT16" si="11">SUM(AT18:AT26)</f>
        <v>5216.49</v>
      </c>
      <c r="AU16" s="21">
        <f>SUM(AU18:AU26)</f>
        <v>2140.3200000000002</v>
      </c>
      <c r="AV16" s="22">
        <f t="shared" ref="AV16" si="12">SUM(AV18:AV26)</f>
        <v>177.14</v>
      </c>
      <c r="AW16" s="81"/>
      <c r="AX16" s="18" t="s">
        <v>9</v>
      </c>
      <c r="AY16" s="19"/>
      <c r="AZ16" s="21">
        <f>SUM(AZ18:AZ26)</f>
        <v>63028.14</v>
      </c>
      <c r="BA16" s="21">
        <f t="shared" ref="BA16" si="13">SUM(BA18:BA26)</f>
        <v>5216.49</v>
      </c>
      <c r="BB16" s="21">
        <f>SUM(BB18:BB26)</f>
        <v>2140.3200000000002</v>
      </c>
      <c r="BC16" s="22">
        <f t="shared" ref="BC16" si="14">SUM(BC18:BC26)</f>
        <v>177.14</v>
      </c>
      <c r="BD16" s="81"/>
      <c r="BE16" s="18" t="s">
        <v>9</v>
      </c>
      <c r="BF16" s="19"/>
      <c r="BG16" s="21">
        <f>SUM(BG18:BG26)</f>
        <v>63028.14</v>
      </c>
      <c r="BH16" s="21">
        <f t="shared" ref="BH16" si="15">SUM(BH18:BH26)</f>
        <v>5216.49</v>
      </c>
      <c r="BI16" s="21">
        <f>SUM(BI18:BI26)</f>
        <v>2140.3200000000002</v>
      </c>
      <c r="BJ16" s="22">
        <f t="shared" ref="BJ16" si="16">SUM(BJ18:BJ26)</f>
        <v>177.14</v>
      </c>
      <c r="BK16" s="81"/>
      <c r="BL16" s="18" t="s">
        <v>9</v>
      </c>
      <c r="BM16" s="19"/>
      <c r="BN16" s="21">
        <f>SUM(BN18:BN26)</f>
        <v>0</v>
      </c>
      <c r="BO16" s="21">
        <f t="shared" ref="BO16" si="17">SUM(BO18:BO26)</f>
        <v>0</v>
      </c>
      <c r="BP16" s="21">
        <f>SUM(BP18:BP26)</f>
        <v>0</v>
      </c>
      <c r="BQ16" s="22">
        <f t="shared" ref="BQ16" si="18">SUM(BQ18:BQ26)</f>
        <v>0</v>
      </c>
      <c r="BR16" s="81"/>
      <c r="BS16" s="18" t="s">
        <v>9</v>
      </c>
      <c r="BT16" s="19"/>
      <c r="BU16" s="21">
        <f>SUM(BU18:BU26)</f>
        <v>0</v>
      </c>
      <c r="BV16" s="21">
        <f t="shared" ref="BV16" si="19">SUM(BV18:BV26)</f>
        <v>0</v>
      </c>
      <c r="BW16" s="21">
        <f>SUM(BW18:BW26)</f>
        <v>0</v>
      </c>
      <c r="BX16" s="22">
        <f t="shared" ref="BX16" si="20">SUM(BX18:BX26)</f>
        <v>0</v>
      </c>
      <c r="BY16" s="81"/>
      <c r="BZ16" s="18" t="s">
        <v>9</v>
      </c>
      <c r="CA16" s="19"/>
      <c r="CB16" s="21">
        <f>SUM(CB18:CB26)</f>
        <v>0</v>
      </c>
      <c r="CC16" s="21">
        <f t="shared" ref="CC16" si="21">SUM(CC18:CC26)</f>
        <v>0</v>
      </c>
      <c r="CD16" s="21">
        <f>SUM(CD18:CD26)</f>
        <v>0</v>
      </c>
      <c r="CE16" s="22">
        <f t="shared" ref="CE16" si="22">SUM(CE18:CE26)</f>
        <v>0</v>
      </c>
      <c r="CF16" s="81"/>
      <c r="CG16" s="18" t="s">
        <v>9</v>
      </c>
      <c r="CH16" s="19"/>
      <c r="CI16" s="21">
        <f>SUM(CI18:CI26)</f>
        <v>0</v>
      </c>
      <c r="CJ16" s="21">
        <f t="shared" ref="CJ16" si="23">SUM(CJ18:CJ26)</f>
        <v>0</v>
      </c>
      <c r="CK16" s="21">
        <f>SUM(CK18:CK26)</f>
        <v>0</v>
      </c>
      <c r="CL16" s="22">
        <f t="shared" ref="CL16" si="24">SUM(CL18:CL26)</f>
        <v>0</v>
      </c>
      <c r="CM16" s="81"/>
      <c r="CN16" s="18" t="s">
        <v>9</v>
      </c>
      <c r="CO16" s="19"/>
      <c r="CP16" s="21">
        <f>SUM(CP18:CP26)</f>
        <v>0</v>
      </c>
      <c r="CQ16" s="21">
        <f t="shared" ref="CQ16" si="25">SUM(CQ18:CQ26)</f>
        <v>0</v>
      </c>
      <c r="CR16" s="21">
        <f>SUM(CR18:CR26)</f>
        <v>0</v>
      </c>
      <c r="CS16" s="22">
        <f t="shared" ref="CS16" si="26">SUM(CS18:CS26)</f>
        <v>0</v>
      </c>
      <c r="CT16" s="81"/>
      <c r="CU16" s="18" t="s">
        <v>9</v>
      </c>
      <c r="CV16" s="19"/>
      <c r="CW16" s="21">
        <f>SUM(CW18:CW26)</f>
        <v>0</v>
      </c>
      <c r="CX16" s="21">
        <f t="shared" ref="CX16" si="27">SUM(CX18:CX26)</f>
        <v>0</v>
      </c>
      <c r="CY16" s="21">
        <f>SUM(CY18:CY26)</f>
        <v>0</v>
      </c>
      <c r="CZ16" s="22">
        <f t="shared" ref="CZ16" si="28">SUM(CZ18:CZ26)</f>
        <v>0</v>
      </c>
      <c r="DA16" s="81"/>
      <c r="DB16" s="18" t="s">
        <v>9</v>
      </c>
      <c r="DC16" s="19"/>
      <c r="DD16" s="21">
        <f>SUM(DD18:DD26)</f>
        <v>0</v>
      </c>
      <c r="DE16" s="21">
        <f t="shared" ref="DE16" si="29">SUM(DE18:DE26)</f>
        <v>0</v>
      </c>
      <c r="DF16" s="21">
        <f>SUM(DF18:DF26)</f>
        <v>0</v>
      </c>
      <c r="DG16" s="22">
        <f t="shared" ref="DG16" si="30">SUM(DG18:DG26)</f>
        <v>0</v>
      </c>
      <c r="DH16" s="81"/>
      <c r="DI16" s="18" t="s">
        <v>9</v>
      </c>
      <c r="DJ16" s="19"/>
      <c r="DK16" s="21">
        <f>SUM(DK18:DK26)</f>
        <v>0</v>
      </c>
      <c r="DL16" s="21">
        <f t="shared" ref="DL16" si="31">SUM(DL18:DL26)</f>
        <v>0</v>
      </c>
      <c r="DM16" s="21">
        <f>SUM(DM18:DM26)</f>
        <v>0</v>
      </c>
      <c r="DN16" s="22">
        <f t="shared" ref="DN16" si="32">SUM(DN18:DN26)</f>
        <v>0</v>
      </c>
      <c r="DO16" s="81"/>
      <c r="DP16" s="18" t="s">
        <v>9</v>
      </c>
      <c r="DQ16" s="19"/>
      <c r="DR16" s="21">
        <f>SUM(DR18:DR26)</f>
        <v>60424.800000000003</v>
      </c>
      <c r="DS16" s="21">
        <f t="shared" ref="DS16" si="33">SUM(DS18:DS26)</f>
        <v>5001.03</v>
      </c>
      <c r="DT16" s="21">
        <f>SUM(DT18:DT26)</f>
        <v>832.30000000000007</v>
      </c>
      <c r="DU16" s="22">
        <f t="shared" ref="DU16" si="34">SUM(DU18:DU26)</f>
        <v>68.89</v>
      </c>
      <c r="DV16" s="81"/>
      <c r="DW16" s="18" t="s">
        <v>9</v>
      </c>
      <c r="DX16" s="19"/>
      <c r="DY16" s="21">
        <f>SUM(DY18:DY26)</f>
        <v>60013.75</v>
      </c>
      <c r="DZ16" s="21">
        <f t="shared" ref="DZ16" si="35">SUM(DZ18:DZ26)</f>
        <v>4967.01</v>
      </c>
      <c r="EA16" s="21">
        <f>SUM(EA18:EA26)</f>
        <v>802.49</v>
      </c>
      <c r="EB16" s="22">
        <f t="shared" ref="EB16" si="36">SUM(EB18:EB26)</f>
        <v>66.42</v>
      </c>
      <c r="EC16" s="81"/>
      <c r="ED16" s="18" t="s">
        <v>9</v>
      </c>
      <c r="EE16" s="19"/>
      <c r="EF16" s="21">
        <f>SUM(EF18:EF26)</f>
        <v>0</v>
      </c>
      <c r="EG16" s="21">
        <f t="shared" ref="EG16" si="37">SUM(EG18:EG26)</f>
        <v>0</v>
      </c>
      <c r="EH16" s="21">
        <f>SUM(EH18:EH26)</f>
        <v>0</v>
      </c>
      <c r="EI16" s="22">
        <f t="shared" ref="EI16" si="38">SUM(EI18:EI26)</f>
        <v>0</v>
      </c>
      <c r="EJ16" s="81"/>
      <c r="EK16" s="18" t="s">
        <v>9</v>
      </c>
      <c r="EL16" s="19"/>
      <c r="EM16" s="21">
        <f>SUM(EM18:EM26)</f>
        <v>0</v>
      </c>
      <c r="EN16" s="21">
        <f t="shared" ref="EN16" si="39">SUM(EN18:EN26)</f>
        <v>0</v>
      </c>
      <c r="EO16" s="21">
        <f>SUM(EO18:EO26)</f>
        <v>0</v>
      </c>
      <c r="EP16" s="22">
        <f t="shared" ref="EP16" si="40">SUM(EP18:EP26)</f>
        <v>0</v>
      </c>
    </row>
    <row r="17" spans="1:146">
      <c r="A17" s="23" t="s">
        <v>10</v>
      </c>
      <c r="B17" s="24"/>
      <c r="C17" s="26"/>
      <c r="D17" s="26"/>
      <c r="E17" s="26"/>
      <c r="F17" s="27"/>
      <c r="H17" s="23" t="s">
        <v>10</v>
      </c>
      <c r="I17" s="24"/>
      <c r="J17" s="26"/>
      <c r="K17" s="26"/>
      <c r="L17" s="26"/>
      <c r="M17" s="27"/>
      <c r="O17" s="23" t="s">
        <v>10</v>
      </c>
      <c r="P17" s="24"/>
      <c r="Q17" s="26"/>
      <c r="R17" s="26"/>
      <c r="S17" s="26"/>
      <c r="T17" s="27"/>
      <c r="V17" s="23" t="s">
        <v>10</v>
      </c>
      <c r="W17" s="24"/>
      <c r="X17" s="26"/>
      <c r="Y17" s="26"/>
      <c r="Z17" s="26"/>
      <c r="AA17" s="27"/>
      <c r="AC17" s="23" t="s">
        <v>10</v>
      </c>
      <c r="AD17" s="24"/>
      <c r="AE17" s="26"/>
      <c r="AF17" s="26"/>
      <c r="AG17" s="26"/>
      <c r="AH17" s="27"/>
      <c r="AJ17" s="23" t="s">
        <v>10</v>
      </c>
      <c r="AK17" s="24"/>
      <c r="AL17" s="26"/>
      <c r="AM17" s="26"/>
      <c r="AN17" s="26"/>
      <c r="AO17" s="27"/>
      <c r="AQ17" s="23" t="s">
        <v>10</v>
      </c>
      <c r="AR17" s="24"/>
      <c r="AS17" s="26"/>
      <c r="AT17" s="26"/>
      <c r="AU17" s="26"/>
      <c r="AV17" s="27"/>
      <c r="AX17" s="23" t="s">
        <v>10</v>
      </c>
      <c r="AY17" s="24"/>
      <c r="AZ17" s="26"/>
      <c r="BA17" s="26"/>
      <c r="BB17" s="26"/>
      <c r="BC17" s="27"/>
      <c r="BE17" s="23" t="s">
        <v>10</v>
      </c>
      <c r="BF17" s="24"/>
      <c r="BG17" s="26"/>
      <c r="BH17" s="26"/>
      <c r="BI17" s="26"/>
      <c r="BJ17" s="27"/>
      <c r="BL17" s="23" t="s">
        <v>10</v>
      </c>
      <c r="BM17" s="24"/>
      <c r="BN17" s="26"/>
      <c r="BO17" s="26"/>
      <c r="BP17" s="26"/>
      <c r="BQ17" s="27"/>
      <c r="BS17" s="23" t="s">
        <v>10</v>
      </c>
      <c r="BT17" s="24"/>
      <c r="BU17" s="26"/>
      <c r="BV17" s="26"/>
      <c r="BW17" s="26"/>
      <c r="BX17" s="27"/>
      <c r="BZ17" s="23" t="s">
        <v>10</v>
      </c>
      <c r="CA17" s="24"/>
      <c r="CB17" s="26"/>
      <c r="CC17" s="26"/>
      <c r="CD17" s="26"/>
      <c r="CE17" s="27"/>
      <c r="CG17" s="23" t="s">
        <v>10</v>
      </c>
      <c r="CH17" s="24"/>
      <c r="CI17" s="26"/>
      <c r="CJ17" s="26"/>
      <c r="CK17" s="26"/>
      <c r="CL17" s="27"/>
      <c r="CN17" s="23" t="s">
        <v>10</v>
      </c>
      <c r="CO17" s="24"/>
      <c r="CP17" s="26"/>
      <c r="CQ17" s="26"/>
      <c r="CR17" s="26"/>
      <c r="CS17" s="27"/>
      <c r="CU17" s="23" t="s">
        <v>10</v>
      </c>
      <c r="CV17" s="24"/>
      <c r="CW17" s="26"/>
      <c r="CX17" s="26"/>
      <c r="CY17" s="26"/>
      <c r="CZ17" s="27"/>
      <c r="DB17" s="23" t="s">
        <v>10</v>
      </c>
      <c r="DC17" s="24"/>
      <c r="DD17" s="26"/>
      <c r="DE17" s="26"/>
      <c r="DF17" s="26"/>
      <c r="DG17" s="27"/>
      <c r="DI17" s="23" t="s">
        <v>10</v>
      </c>
      <c r="DJ17" s="24"/>
      <c r="DK17" s="26"/>
      <c r="DL17" s="26"/>
      <c r="DM17" s="26"/>
      <c r="DN17" s="27"/>
      <c r="DP17" s="23" t="s">
        <v>10</v>
      </c>
      <c r="DQ17" s="24"/>
      <c r="DR17" s="26"/>
      <c r="DS17" s="26"/>
      <c r="DT17" s="26"/>
      <c r="DU17" s="27"/>
      <c r="DW17" s="23" t="s">
        <v>10</v>
      </c>
      <c r="DX17" s="24"/>
      <c r="DY17" s="26"/>
      <c r="DZ17" s="26"/>
      <c r="EA17" s="26"/>
      <c r="EB17" s="27"/>
      <c r="ED17" s="23" t="s">
        <v>10</v>
      </c>
      <c r="EE17" s="24"/>
      <c r="EF17" s="26"/>
      <c r="EG17" s="26"/>
      <c r="EH17" s="26"/>
      <c r="EI17" s="27"/>
      <c r="EK17" s="23" t="s">
        <v>10</v>
      </c>
      <c r="EL17" s="24"/>
      <c r="EM17" s="26"/>
      <c r="EN17" s="26"/>
      <c r="EO17" s="26"/>
      <c r="EP17" s="27"/>
    </row>
    <row r="18" spans="1:146" ht="31.5">
      <c r="A18" s="28" t="s">
        <v>11</v>
      </c>
      <c r="B18" s="29">
        <v>26</v>
      </c>
      <c r="C18" s="86">
        <v>41247.94</v>
      </c>
      <c r="D18" s="86">
        <f>IF(B18=0,0,ROUND(C18/B18,2))</f>
        <v>1586.46</v>
      </c>
      <c r="E18" s="86">
        <f>IF(C18=0,0,ROUND(C18*100/C$15/12,2))</f>
        <v>1400.7</v>
      </c>
      <c r="F18" s="87">
        <f>IF(B18=0,0,ROUND(E18/B18,2))</f>
        <v>53.87</v>
      </c>
      <c r="G18" s="96"/>
      <c r="H18" s="28" t="s">
        <v>11</v>
      </c>
      <c r="I18" s="29">
        <v>26</v>
      </c>
      <c r="J18" s="86">
        <v>41247.94</v>
      </c>
      <c r="K18" s="86">
        <f>IF(I18=0,0,ROUND(J18/I18,2))</f>
        <v>1586.46</v>
      </c>
      <c r="L18" s="86">
        <f>IF(J18=0,0,ROUND(J18*100/J$15/12,2))</f>
        <v>1400.7</v>
      </c>
      <c r="M18" s="87">
        <f>IF(I18=0,0,ROUND(L18/I18,2))</f>
        <v>53.87</v>
      </c>
      <c r="N18" s="96"/>
      <c r="O18" s="28" t="s">
        <v>11</v>
      </c>
      <c r="P18" s="29">
        <v>26</v>
      </c>
      <c r="Q18" s="86">
        <v>41247.94</v>
      </c>
      <c r="R18" s="86">
        <f>IF(P18=0,0,ROUND(Q18/P18,2))</f>
        <v>1586.46</v>
      </c>
      <c r="S18" s="86">
        <f>IF(Q18=0,0,ROUND(Q18*100/Q$15/12,2))</f>
        <v>1400.7</v>
      </c>
      <c r="T18" s="87">
        <f>IF(P18=0,0,ROUND(S18/P18,2))</f>
        <v>53.87</v>
      </c>
      <c r="U18" s="96"/>
      <c r="V18" s="28" t="s">
        <v>11</v>
      </c>
      <c r="W18" s="29">
        <v>26</v>
      </c>
      <c r="X18" s="86">
        <v>41247.94</v>
      </c>
      <c r="Y18" s="86">
        <f>IF(W18=0,0,ROUND(X18/W18,2))</f>
        <v>1586.46</v>
      </c>
      <c r="Z18" s="86">
        <f>IF(X18=0,0,ROUND(X18*100/X$15/12,2))</f>
        <v>1400.7</v>
      </c>
      <c r="AA18" s="87">
        <f>IF(W18=0,0,ROUND(Z18/W18,2))</f>
        <v>53.87</v>
      </c>
      <c r="AB18" s="96"/>
      <c r="AC18" s="28" t="s">
        <v>11</v>
      </c>
      <c r="AD18" s="29">
        <v>26</v>
      </c>
      <c r="AE18" s="86">
        <v>41247.94</v>
      </c>
      <c r="AF18" s="86">
        <f>IF(AD18=0,0,ROUND(AE18/AD18,2))</f>
        <v>1586.46</v>
      </c>
      <c r="AG18" s="86">
        <f>IF(AE18=0,0,ROUND(AE18*100/AE$15/12,2))</f>
        <v>1400.7</v>
      </c>
      <c r="AH18" s="87">
        <f>IF(AD18=0,0,ROUND(AG18/AD18,2))</f>
        <v>53.87</v>
      </c>
      <c r="AI18" s="96"/>
      <c r="AJ18" s="28" t="s">
        <v>11</v>
      </c>
      <c r="AK18" s="29">
        <v>26</v>
      </c>
      <c r="AL18" s="86">
        <v>0</v>
      </c>
      <c r="AM18" s="86">
        <f>IF(AK18=0,0,ROUND(AL18/AK18,2))</f>
        <v>0</v>
      </c>
      <c r="AN18" s="86">
        <f>IF(AL18=0,0,ROUND(AL18*100/AL$15/12,2))</f>
        <v>0</v>
      </c>
      <c r="AO18" s="87">
        <f>IF(AK18=0,0,ROUND(AN18/AK18,2))</f>
        <v>0</v>
      </c>
      <c r="AP18" s="96"/>
      <c r="AQ18" s="28" t="s">
        <v>11</v>
      </c>
      <c r="AR18" s="29">
        <v>26</v>
      </c>
      <c r="AS18" s="86">
        <v>41247.94</v>
      </c>
      <c r="AT18" s="86">
        <f>IF(AR18=0,0,ROUND(AS18/AR18,2))</f>
        <v>1586.46</v>
      </c>
      <c r="AU18" s="86">
        <f>IF(AS18=0,0,ROUND(AS18*100/AS$15/12,2))</f>
        <v>1400.7</v>
      </c>
      <c r="AV18" s="87">
        <f>IF(AR18=0,0,ROUND(AU18/AR18,2))</f>
        <v>53.87</v>
      </c>
      <c r="AW18" s="96"/>
      <c r="AX18" s="28" t="s">
        <v>11</v>
      </c>
      <c r="AY18" s="29">
        <v>26</v>
      </c>
      <c r="AZ18" s="86">
        <v>41247.94</v>
      </c>
      <c r="BA18" s="86">
        <f>IF(AY18=0,0,ROUND(AZ18/AY18,2))</f>
        <v>1586.46</v>
      </c>
      <c r="BB18" s="86">
        <f>IF(AZ18=0,0,ROUND(AZ18*100/AZ$15/12,2))</f>
        <v>1400.7</v>
      </c>
      <c r="BC18" s="87">
        <f>IF(AY18=0,0,ROUND(BB18/AY18,2))</f>
        <v>53.87</v>
      </c>
      <c r="BD18" s="96"/>
      <c r="BE18" s="28" t="s">
        <v>11</v>
      </c>
      <c r="BF18" s="29">
        <v>26</v>
      </c>
      <c r="BG18" s="86">
        <v>41247.94</v>
      </c>
      <c r="BH18" s="86">
        <f>IF(BF18=0,0,ROUND(BG18/BF18,2))</f>
        <v>1586.46</v>
      </c>
      <c r="BI18" s="86">
        <f>IF(BG18=0,0,ROUND(BG18*100/BG$15/12,2))</f>
        <v>1400.7</v>
      </c>
      <c r="BJ18" s="87">
        <f>IF(BF18=0,0,ROUND(BI18/BF18,2))</f>
        <v>53.87</v>
      </c>
      <c r="BK18" s="96"/>
      <c r="BL18" s="28" t="s">
        <v>11</v>
      </c>
      <c r="BM18" s="29">
        <v>0</v>
      </c>
      <c r="BN18" s="86">
        <v>0</v>
      </c>
      <c r="BO18" s="86">
        <f>IF(BM18=0,0,ROUND(BN18/BM18,2))</f>
        <v>0</v>
      </c>
      <c r="BP18" s="86">
        <f>IF(BN18=0,0,ROUND(BN18*100/BN$15/12,2))</f>
        <v>0</v>
      </c>
      <c r="BQ18" s="87">
        <f>IF(BM18=0,0,ROUND(BP18/BM18,2))</f>
        <v>0</v>
      </c>
      <c r="BS18" s="28" t="s">
        <v>11</v>
      </c>
      <c r="BT18" s="29">
        <v>0</v>
      </c>
      <c r="BU18" s="86">
        <v>0</v>
      </c>
      <c r="BV18" s="86">
        <f>IF(BT18=0,0,ROUND(BU18/BT18,2))</f>
        <v>0</v>
      </c>
      <c r="BW18" s="86">
        <f>IF(BU18=0,0,ROUND(BU18*100/BU$15/12,2))</f>
        <v>0</v>
      </c>
      <c r="BX18" s="87">
        <f>IF(BT18=0,0,ROUND(BW18/BT18,2))</f>
        <v>0</v>
      </c>
      <c r="BY18" s="96"/>
      <c r="BZ18" s="28" t="s">
        <v>11</v>
      </c>
      <c r="CA18" s="29">
        <v>0</v>
      </c>
      <c r="CB18" s="86">
        <v>0</v>
      </c>
      <c r="CC18" s="86">
        <f>IF(CA18=0,0,ROUND(CB18/CA18,2))</f>
        <v>0</v>
      </c>
      <c r="CD18" s="86">
        <f>IF(CB18=0,0,ROUND(CB18*100/CB$15/12,2))</f>
        <v>0</v>
      </c>
      <c r="CE18" s="87">
        <f>IF(CA18=0,0,ROUND(CD18/CA18,2))</f>
        <v>0</v>
      </c>
      <c r="CG18" s="28" t="s">
        <v>11</v>
      </c>
      <c r="CH18" s="29">
        <v>0</v>
      </c>
      <c r="CI18" s="86">
        <v>0</v>
      </c>
      <c r="CJ18" s="86">
        <f>IF(CH18=0,0,ROUND(CI18/CH18,2))</f>
        <v>0</v>
      </c>
      <c r="CK18" s="86">
        <f>IF(CI18=0,0,ROUND(CI18*100/CI$15/12,2))</f>
        <v>0</v>
      </c>
      <c r="CL18" s="87">
        <f>IF(CH18=0,0,ROUND(CK18/CH18,2))</f>
        <v>0</v>
      </c>
      <c r="CN18" s="28" t="s">
        <v>11</v>
      </c>
      <c r="CO18" s="29">
        <v>0</v>
      </c>
      <c r="CP18" s="86">
        <v>0</v>
      </c>
      <c r="CQ18" s="86">
        <f>IF(CO18=0,0,ROUND(CP18/CO18,2))</f>
        <v>0</v>
      </c>
      <c r="CR18" s="86">
        <f>IF(CP18=0,0,ROUND(CP18*100/CP$15/12,2))</f>
        <v>0</v>
      </c>
      <c r="CS18" s="87">
        <f>IF(CO18=0,0,ROUND(CR18/CO18,2))</f>
        <v>0</v>
      </c>
      <c r="CU18" s="28" t="s">
        <v>11</v>
      </c>
      <c r="CV18" s="29">
        <v>0</v>
      </c>
      <c r="CW18" s="86">
        <v>0</v>
      </c>
      <c r="CX18" s="86">
        <f>IF(CV18=0,0,ROUND(CW18/CV18,2))</f>
        <v>0</v>
      </c>
      <c r="CY18" s="86">
        <f>IF(CW18=0,0,ROUND(CW18*100/CW$15/12,2))</f>
        <v>0</v>
      </c>
      <c r="CZ18" s="87">
        <f>IF(CV18=0,0,ROUND(CY18/CV18,2))</f>
        <v>0</v>
      </c>
      <c r="DB18" s="28" t="s">
        <v>11</v>
      </c>
      <c r="DC18" s="29">
        <v>0</v>
      </c>
      <c r="DD18" s="86">
        <v>0</v>
      </c>
      <c r="DE18" s="86">
        <f>IF(DC18=0,0,ROUND(DD18/DC18,2))</f>
        <v>0</v>
      </c>
      <c r="DF18" s="86">
        <f>IF(DD18=0,0,ROUND(DD18*100/DD$15/12,2))</f>
        <v>0</v>
      </c>
      <c r="DG18" s="87">
        <f>IF(DC18=0,0,ROUND(DF18/DC18,2))</f>
        <v>0</v>
      </c>
      <c r="DI18" s="28" t="s">
        <v>11</v>
      </c>
      <c r="DJ18" s="29">
        <v>0</v>
      </c>
      <c r="DK18" s="86">
        <v>0</v>
      </c>
      <c r="DL18" s="86">
        <f>IF(DJ18=0,0,ROUND(DK18/DJ18,2))</f>
        <v>0</v>
      </c>
      <c r="DM18" s="86">
        <f>IF(DK18=0,0,ROUND(DK18*100/DK$15/12,2))</f>
        <v>0</v>
      </c>
      <c r="DN18" s="87">
        <f>IF(DJ18=0,0,ROUND(DM18/DJ18,2))</f>
        <v>0</v>
      </c>
      <c r="DP18" s="28" t="s">
        <v>11</v>
      </c>
      <c r="DQ18" s="29">
        <v>26</v>
      </c>
      <c r="DR18" s="86">
        <v>39544.22</v>
      </c>
      <c r="DS18" s="86">
        <f>IF(DQ18=0,0,ROUND(DR18/DQ18,2))</f>
        <v>1520.93</v>
      </c>
      <c r="DT18" s="86">
        <f>IF(DR18=0,0,ROUND(DR18*100/DR$15/12,2))</f>
        <v>544.69000000000005</v>
      </c>
      <c r="DU18" s="87">
        <f>IF(DQ18=0,0,ROUND(DT18/DQ18,2))</f>
        <v>20.95</v>
      </c>
      <c r="DV18" s="96"/>
      <c r="DW18" s="28" t="s">
        <v>11</v>
      </c>
      <c r="DX18" s="29">
        <v>26</v>
      </c>
      <c r="DY18" s="86">
        <v>39275.21</v>
      </c>
      <c r="DZ18" s="86">
        <f>IF(DX18=0,0,ROUND(DY18/DX18,2))</f>
        <v>1510.59</v>
      </c>
      <c r="EA18" s="86">
        <f>IF(DY18=0,0,ROUND(DY18*100/DY$15/12,2))</f>
        <v>525.17999999999995</v>
      </c>
      <c r="EB18" s="87">
        <f>IF(DX18=0,0,ROUND(EA18/DX18,2))</f>
        <v>20.2</v>
      </c>
      <c r="EC18" s="96"/>
      <c r="ED18" s="28" t="s">
        <v>11</v>
      </c>
      <c r="EE18" s="29">
        <v>0</v>
      </c>
      <c r="EF18" s="86">
        <v>0</v>
      </c>
      <c r="EG18" s="86">
        <f>IF(EE18=0,0,ROUND(EF18/EE18,2))</f>
        <v>0</v>
      </c>
      <c r="EH18" s="86">
        <f>IF(EF18=0,0,ROUND(EF18*100/EF$15/12,2))</f>
        <v>0</v>
      </c>
      <c r="EI18" s="87">
        <f>IF(EE18=0,0,ROUND(EH18/EE18,2))</f>
        <v>0</v>
      </c>
      <c r="EK18" s="28" t="s">
        <v>11</v>
      </c>
      <c r="EL18" s="29">
        <v>0</v>
      </c>
      <c r="EM18" s="86">
        <v>0</v>
      </c>
      <c r="EN18" s="86">
        <f>IF(EL18=0,0,ROUND(EM18/EL18,2))</f>
        <v>0</v>
      </c>
      <c r="EO18" s="86">
        <f>IF(EM18=0,0,ROUND(EM18*100/EM$15/12,2))</f>
        <v>0</v>
      </c>
      <c r="EP18" s="87">
        <f>IF(EL18=0,0,ROUND(EO18/EL18,2))</f>
        <v>0</v>
      </c>
    </row>
    <row r="19" spans="1:146" ht="31.5">
      <c r="A19" s="32" t="s">
        <v>12</v>
      </c>
      <c r="B19" s="33">
        <v>6</v>
      </c>
      <c r="C19" s="86">
        <v>21780.2</v>
      </c>
      <c r="D19" s="86">
        <f t="shared" ref="D19" si="41">IF(B19=0,0,ROUND(C19/B19,2))</f>
        <v>3630.03</v>
      </c>
      <c r="E19" s="86">
        <f>IF(C19=0,0,ROUND(C19*100/C$15/12,2))</f>
        <v>739.62</v>
      </c>
      <c r="F19" s="87">
        <f>IF(B19=0,0,ROUND(E19/B19,2))</f>
        <v>123.27</v>
      </c>
      <c r="G19" s="96"/>
      <c r="H19" s="32" t="s">
        <v>12</v>
      </c>
      <c r="I19" s="33">
        <v>6</v>
      </c>
      <c r="J19" s="86">
        <v>21780.2</v>
      </c>
      <c r="K19" s="86">
        <f t="shared" ref="K19:K26" si="42">IF(I19=0,0,ROUND(J19/I19,2))</f>
        <v>3630.03</v>
      </c>
      <c r="L19" s="86">
        <f>IF(J19=0,0,ROUND(J19*100/J$15/12,2))</f>
        <v>739.62</v>
      </c>
      <c r="M19" s="87">
        <f>IF(I19=0,0,ROUND(L19/I19,2))</f>
        <v>123.27</v>
      </c>
      <c r="N19" s="96"/>
      <c r="O19" s="32" t="s">
        <v>12</v>
      </c>
      <c r="P19" s="33">
        <v>6</v>
      </c>
      <c r="Q19" s="86">
        <v>21780.2</v>
      </c>
      <c r="R19" s="86">
        <f t="shared" ref="R19:R26" si="43">IF(P19=0,0,ROUND(Q19/P19,2))</f>
        <v>3630.03</v>
      </c>
      <c r="S19" s="86">
        <f>IF(Q19=0,0,ROUND(Q19*100/Q$15/12,2))</f>
        <v>739.62</v>
      </c>
      <c r="T19" s="87">
        <f>IF(P19=0,0,ROUND(S19/P19,2))</f>
        <v>123.27</v>
      </c>
      <c r="U19" s="96"/>
      <c r="V19" s="32" t="s">
        <v>12</v>
      </c>
      <c r="W19" s="33">
        <v>6</v>
      </c>
      <c r="X19" s="86">
        <v>21780.2</v>
      </c>
      <c r="Y19" s="86">
        <f t="shared" ref="Y19:Y26" si="44">IF(W19=0,0,ROUND(X19/W19,2))</f>
        <v>3630.03</v>
      </c>
      <c r="Z19" s="86">
        <f>IF(X19=0,0,ROUND(X19*100/X$15/12,2))</f>
        <v>739.62</v>
      </c>
      <c r="AA19" s="87">
        <f>IF(W19=0,0,ROUND(Z19/W19,2))</f>
        <v>123.27</v>
      </c>
      <c r="AB19" s="96"/>
      <c r="AC19" s="32" t="s">
        <v>12</v>
      </c>
      <c r="AD19" s="33">
        <v>6</v>
      </c>
      <c r="AE19" s="86">
        <v>21780.2</v>
      </c>
      <c r="AF19" s="86">
        <f t="shared" ref="AF19:AF26" si="45">IF(AD19=0,0,ROUND(AE19/AD19,2))</f>
        <v>3630.03</v>
      </c>
      <c r="AG19" s="86">
        <f>IF(AE19=0,0,ROUND(AE19*100/AE$15/12,2))</f>
        <v>739.62</v>
      </c>
      <c r="AH19" s="87">
        <f>IF(AD19=0,0,ROUND(AG19/AD19,2))</f>
        <v>123.27</v>
      </c>
      <c r="AI19" s="96"/>
      <c r="AJ19" s="32" t="s">
        <v>12</v>
      </c>
      <c r="AK19" s="33">
        <v>6</v>
      </c>
      <c r="AL19" s="86">
        <v>0</v>
      </c>
      <c r="AM19" s="86">
        <f t="shared" ref="AM19:AM26" si="46">IF(AK19=0,0,ROUND(AL19/AK19,2))</f>
        <v>0</v>
      </c>
      <c r="AN19" s="86">
        <f>IF(AL19=0,0,ROUND(AL19*100/AL$15/12,2))</f>
        <v>0</v>
      </c>
      <c r="AO19" s="87">
        <f>IF(AK19=0,0,ROUND(AN19/AK19,2))</f>
        <v>0</v>
      </c>
      <c r="AP19" s="96"/>
      <c r="AQ19" s="32" t="s">
        <v>12</v>
      </c>
      <c r="AR19" s="33">
        <v>6</v>
      </c>
      <c r="AS19" s="86">
        <v>21780.2</v>
      </c>
      <c r="AT19" s="86">
        <f t="shared" ref="AT19:AT26" si="47">IF(AR19=0,0,ROUND(AS19/AR19,2))</f>
        <v>3630.03</v>
      </c>
      <c r="AU19" s="86">
        <f>IF(AS19=0,0,ROUND(AS19*100/AS$15/12,2))</f>
        <v>739.62</v>
      </c>
      <c r="AV19" s="87">
        <f>IF(AR19=0,0,ROUND(AU19/AR19,2))</f>
        <v>123.27</v>
      </c>
      <c r="AW19" s="96"/>
      <c r="AX19" s="32" t="s">
        <v>12</v>
      </c>
      <c r="AY19" s="33">
        <v>6</v>
      </c>
      <c r="AZ19" s="86">
        <v>21780.2</v>
      </c>
      <c r="BA19" s="86">
        <f t="shared" ref="BA19:BA26" si="48">IF(AY19=0,0,ROUND(AZ19/AY19,2))</f>
        <v>3630.03</v>
      </c>
      <c r="BB19" s="86">
        <f>IF(AZ19=0,0,ROUND(AZ19*100/AZ$15/12,2))</f>
        <v>739.62</v>
      </c>
      <c r="BC19" s="87">
        <f>IF(AY19=0,0,ROUND(BB19/AY19,2))</f>
        <v>123.27</v>
      </c>
      <c r="BD19" s="96"/>
      <c r="BE19" s="32" t="s">
        <v>12</v>
      </c>
      <c r="BF19" s="33">
        <v>6</v>
      </c>
      <c r="BG19" s="86">
        <v>21780.2</v>
      </c>
      <c r="BH19" s="86">
        <f t="shared" ref="BH19:BH26" si="49">IF(BF19=0,0,ROUND(BG19/BF19,2))</f>
        <v>3630.03</v>
      </c>
      <c r="BI19" s="86">
        <f>IF(BG19=0,0,ROUND(BG19*100/BG$15/12,2))</f>
        <v>739.62</v>
      </c>
      <c r="BJ19" s="87">
        <f>IF(BF19=0,0,ROUND(BI19/BF19,2))</f>
        <v>123.27</v>
      </c>
      <c r="BK19" s="96"/>
      <c r="BL19" s="32" t="s">
        <v>12</v>
      </c>
      <c r="BM19" s="33">
        <v>0</v>
      </c>
      <c r="BN19" s="86">
        <v>0</v>
      </c>
      <c r="BO19" s="86">
        <f t="shared" ref="BO19:BO26" si="50">IF(BM19=0,0,ROUND(BN19/BM19,2))</f>
        <v>0</v>
      </c>
      <c r="BP19" s="86">
        <f>IF(BN19=0,0,ROUND(BN19*100/BN$15/12,2))</f>
        <v>0</v>
      </c>
      <c r="BQ19" s="87">
        <f>IF(BM19=0,0,ROUND(BP19/BM19,2))</f>
        <v>0</v>
      </c>
      <c r="BS19" s="32" t="s">
        <v>12</v>
      </c>
      <c r="BT19" s="33">
        <v>0</v>
      </c>
      <c r="BU19" s="86">
        <v>0</v>
      </c>
      <c r="BV19" s="86">
        <f t="shared" ref="BV19:BV26" si="51">IF(BT19=0,0,ROUND(BU19/BT19,2))</f>
        <v>0</v>
      </c>
      <c r="BW19" s="86">
        <f>IF(BU19=0,0,ROUND(BU19*100/BU$15/12,2))</f>
        <v>0</v>
      </c>
      <c r="BX19" s="87">
        <f>IF(BT19=0,0,ROUND(BW19/BT19,2))</f>
        <v>0</v>
      </c>
      <c r="BY19" s="96"/>
      <c r="BZ19" s="32" t="s">
        <v>12</v>
      </c>
      <c r="CA19" s="33">
        <v>0</v>
      </c>
      <c r="CB19" s="86">
        <v>0</v>
      </c>
      <c r="CC19" s="86">
        <f t="shared" ref="CC19:CC26" si="52">IF(CA19=0,0,ROUND(CB19/CA19,2))</f>
        <v>0</v>
      </c>
      <c r="CD19" s="86">
        <f>IF(CB19=0,0,ROUND(CB19*100/CB$15/12,2))</f>
        <v>0</v>
      </c>
      <c r="CE19" s="87">
        <f>IF(CA19=0,0,ROUND(CD19/CA19,2))</f>
        <v>0</v>
      </c>
      <c r="CG19" s="32" t="s">
        <v>12</v>
      </c>
      <c r="CH19" s="33">
        <v>0</v>
      </c>
      <c r="CI19" s="86">
        <v>0</v>
      </c>
      <c r="CJ19" s="86">
        <f t="shared" ref="CJ19:CJ26" si="53">IF(CH19=0,0,ROUND(CI19/CH19,2))</f>
        <v>0</v>
      </c>
      <c r="CK19" s="86">
        <f>IF(CI19=0,0,ROUND(CI19*100/CI$15/12,2))</f>
        <v>0</v>
      </c>
      <c r="CL19" s="87">
        <f>IF(CH19=0,0,ROUND(CK19/CH19,2))</f>
        <v>0</v>
      </c>
      <c r="CN19" s="32" t="s">
        <v>12</v>
      </c>
      <c r="CO19" s="33">
        <v>0</v>
      </c>
      <c r="CP19" s="86">
        <v>0</v>
      </c>
      <c r="CQ19" s="86">
        <f t="shared" ref="CQ19:CQ26" si="54">IF(CO19=0,0,ROUND(CP19/CO19,2))</f>
        <v>0</v>
      </c>
      <c r="CR19" s="86">
        <f>IF(CP19=0,0,ROUND(CP19*100/CP$15/12,2))</f>
        <v>0</v>
      </c>
      <c r="CS19" s="87">
        <f>IF(CO19=0,0,ROUND(CR19/CO19,2))</f>
        <v>0</v>
      </c>
      <c r="CU19" s="32" t="s">
        <v>12</v>
      </c>
      <c r="CV19" s="33">
        <v>0</v>
      </c>
      <c r="CW19" s="86">
        <v>0</v>
      </c>
      <c r="CX19" s="86">
        <f t="shared" ref="CX19:CX26" si="55">IF(CV19=0,0,ROUND(CW19/CV19,2))</f>
        <v>0</v>
      </c>
      <c r="CY19" s="86">
        <f>IF(CW19=0,0,ROUND(CW19*100/CW$15/12,2))</f>
        <v>0</v>
      </c>
      <c r="CZ19" s="87">
        <f>IF(CV19=0,0,ROUND(CY19/CV19,2))</f>
        <v>0</v>
      </c>
      <c r="DB19" s="32" t="s">
        <v>12</v>
      </c>
      <c r="DC19" s="33">
        <v>0</v>
      </c>
      <c r="DD19" s="86">
        <v>0</v>
      </c>
      <c r="DE19" s="86">
        <f t="shared" ref="DE19:DE26" si="56">IF(DC19=0,0,ROUND(DD19/DC19,2))</f>
        <v>0</v>
      </c>
      <c r="DF19" s="86">
        <f>IF(DD19=0,0,ROUND(DD19*100/DD$15/12,2))</f>
        <v>0</v>
      </c>
      <c r="DG19" s="87">
        <f>IF(DC19=0,0,ROUND(DF19/DC19,2))</f>
        <v>0</v>
      </c>
      <c r="DI19" s="32" t="s">
        <v>12</v>
      </c>
      <c r="DJ19" s="33">
        <v>0</v>
      </c>
      <c r="DK19" s="86">
        <v>0</v>
      </c>
      <c r="DL19" s="86">
        <f t="shared" ref="DL19:DL26" si="57">IF(DJ19=0,0,ROUND(DK19/DJ19,2))</f>
        <v>0</v>
      </c>
      <c r="DM19" s="86">
        <f>IF(DK19=0,0,ROUND(DK19*100/DK$15/12,2))</f>
        <v>0</v>
      </c>
      <c r="DN19" s="87">
        <f>IF(DJ19=0,0,ROUND(DM19/DJ19,2))</f>
        <v>0</v>
      </c>
      <c r="DP19" s="32" t="s">
        <v>12</v>
      </c>
      <c r="DQ19" s="33">
        <v>6</v>
      </c>
      <c r="DR19" s="86">
        <v>20880.580000000002</v>
      </c>
      <c r="DS19" s="86">
        <f t="shared" ref="DS19:DS26" si="58">IF(DQ19=0,0,ROUND(DR19/DQ19,2))</f>
        <v>3480.1</v>
      </c>
      <c r="DT19" s="86">
        <f>IF(DR19=0,0,ROUND(DR19*100/DR$15/12,2))</f>
        <v>287.61</v>
      </c>
      <c r="DU19" s="87">
        <f>IF(DQ19=0,0,ROUND(DT19/DQ19,2))</f>
        <v>47.94</v>
      </c>
      <c r="DV19" s="96"/>
      <c r="DW19" s="32" t="s">
        <v>12</v>
      </c>
      <c r="DX19" s="33">
        <v>6</v>
      </c>
      <c r="DY19" s="86">
        <v>20738.54</v>
      </c>
      <c r="DZ19" s="86">
        <f t="shared" ref="DZ19:DZ26" si="59">IF(DX19=0,0,ROUND(DY19/DX19,2))</f>
        <v>3456.42</v>
      </c>
      <c r="EA19" s="86">
        <f>IF(DY19=0,0,ROUND(DY19*100/DY$15/12,2))</f>
        <v>277.31</v>
      </c>
      <c r="EB19" s="87">
        <f>IF(DX19=0,0,ROUND(EA19/DX19,2))</f>
        <v>46.22</v>
      </c>
      <c r="EC19" s="96"/>
      <c r="ED19" s="32" t="s">
        <v>12</v>
      </c>
      <c r="EE19" s="33">
        <v>0</v>
      </c>
      <c r="EF19" s="86">
        <v>0</v>
      </c>
      <c r="EG19" s="86">
        <f t="shared" ref="EG19:EG26" si="60">IF(EE19=0,0,ROUND(EF19/EE19,2))</f>
        <v>0</v>
      </c>
      <c r="EH19" s="86">
        <f>IF(EF19=0,0,ROUND(EF19*100/EF$15/12,2))</f>
        <v>0</v>
      </c>
      <c r="EI19" s="87">
        <f>IF(EE19=0,0,ROUND(EH19/EE19,2))</f>
        <v>0</v>
      </c>
      <c r="EK19" s="32" t="s">
        <v>12</v>
      </c>
      <c r="EL19" s="33">
        <v>0</v>
      </c>
      <c r="EM19" s="86">
        <v>0</v>
      </c>
      <c r="EN19" s="86">
        <f t="shared" ref="EN19:EN26" si="61">IF(EL19=0,0,ROUND(EM19/EL19,2))</f>
        <v>0</v>
      </c>
      <c r="EO19" s="86">
        <f>IF(EM19=0,0,ROUND(EM19*100/EM$15/12,2))</f>
        <v>0</v>
      </c>
      <c r="EP19" s="87">
        <f>IF(EL19=0,0,ROUND(EO19/EL19,2))</f>
        <v>0</v>
      </c>
    </row>
    <row r="20" spans="1:146" ht="47.25">
      <c r="A20" s="36" t="s">
        <v>13</v>
      </c>
      <c r="B20" s="33">
        <v>0</v>
      </c>
      <c r="C20" s="86">
        <v>0</v>
      </c>
      <c r="D20" s="86">
        <f t="shared" ref="D20:D26" si="62">IF(B20=0,0,ROUND(C20/B20,2))</f>
        <v>0</v>
      </c>
      <c r="E20" s="86">
        <f t="shared" ref="E20:E26" si="63">IF(C20=0,0,ROUND(C20*100/C$15/12,2))</f>
        <v>0</v>
      </c>
      <c r="F20" s="87">
        <f t="shared" ref="F20:F26" si="64">IF(B20=0,0,ROUND(E20/B20,2))</f>
        <v>0</v>
      </c>
      <c r="H20" s="36" t="s">
        <v>13</v>
      </c>
      <c r="I20" s="33">
        <v>0</v>
      </c>
      <c r="J20" s="86">
        <v>0</v>
      </c>
      <c r="K20" s="86">
        <f t="shared" si="42"/>
        <v>0</v>
      </c>
      <c r="L20" s="86">
        <f t="shared" ref="L20:L26" si="65">IF(J20=0,0,ROUND(J20*100/J$15/12,2))</f>
        <v>0</v>
      </c>
      <c r="M20" s="87">
        <f t="shared" ref="M20:M26" si="66">IF(I20=0,0,ROUND(L20/I20,2))</f>
        <v>0</v>
      </c>
      <c r="O20" s="36" t="s">
        <v>13</v>
      </c>
      <c r="P20" s="33">
        <v>0</v>
      </c>
      <c r="Q20" s="86">
        <v>0</v>
      </c>
      <c r="R20" s="86">
        <f t="shared" si="43"/>
        <v>0</v>
      </c>
      <c r="S20" s="86">
        <f t="shared" ref="S20:S26" si="67">IF(Q20=0,0,ROUND(Q20*100/Q$15/12,2))</f>
        <v>0</v>
      </c>
      <c r="T20" s="87">
        <f t="shared" ref="T20:T26" si="68">IF(P20=0,0,ROUND(S20/P20,2))</f>
        <v>0</v>
      </c>
      <c r="V20" s="36" t="s">
        <v>13</v>
      </c>
      <c r="W20" s="33">
        <v>0</v>
      </c>
      <c r="X20" s="86">
        <v>0</v>
      </c>
      <c r="Y20" s="86">
        <f t="shared" si="44"/>
        <v>0</v>
      </c>
      <c r="Z20" s="86">
        <f t="shared" ref="Z20:Z26" si="69">IF(X20=0,0,ROUND(X20*100/X$15/12,2))</f>
        <v>0</v>
      </c>
      <c r="AA20" s="87">
        <f t="shared" ref="AA20:AA26" si="70">IF(W20=0,0,ROUND(Z20/W20,2))</f>
        <v>0</v>
      </c>
      <c r="AC20" s="36" t="s">
        <v>13</v>
      </c>
      <c r="AD20" s="33">
        <v>0</v>
      </c>
      <c r="AE20" s="86">
        <v>0</v>
      </c>
      <c r="AF20" s="86">
        <f t="shared" si="45"/>
        <v>0</v>
      </c>
      <c r="AG20" s="86">
        <f t="shared" ref="AG20:AG26" si="71">IF(AE20=0,0,ROUND(AE20*100/AE$15/12,2))</f>
        <v>0</v>
      </c>
      <c r="AH20" s="87">
        <f t="shared" ref="AH20:AH26" si="72">IF(AD20=0,0,ROUND(AG20/AD20,2))</f>
        <v>0</v>
      </c>
      <c r="AJ20" s="36" t="s">
        <v>13</v>
      </c>
      <c r="AK20" s="33">
        <v>0</v>
      </c>
      <c r="AL20" s="86">
        <v>0</v>
      </c>
      <c r="AM20" s="86">
        <f t="shared" si="46"/>
        <v>0</v>
      </c>
      <c r="AN20" s="86">
        <f t="shared" ref="AN20:AN26" si="73">IF(AL20=0,0,ROUND(AL20*100/AL$15/12,2))</f>
        <v>0</v>
      </c>
      <c r="AO20" s="87">
        <f t="shared" ref="AO20:AO26" si="74">IF(AK20=0,0,ROUND(AN20/AK20,2))</f>
        <v>0</v>
      </c>
      <c r="AQ20" s="36" t="s">
        <v>13</v>
      </c>
      <c r="AR20" s="33">
        <v>0</v>
      </c>
      <c r="AS20" s="86">
        <v>0</v>
      </c>
      <c r="AT20" s="86">
        <f t="shared" si="47"/>
        <v>0</v>
      </c>
      <c r="AU20" s="86">
        <f t="shared" ref="AU20:AU26" si="75">IF(AS20=0,0,ROUND(AS20*100/AS$15/12,2))</f>
        <v>0</v>
      </c>
      <c r="AV20" s="87">
        <f t="shared" ref="AV20:AV26" si="76">IF(AR20=0,0,ROUND(AU20/AR20,2))</f>
        <v>0</v>
      </c>
      <c r="AX20" s="36" t="s">
        <v>13</v>
      </c>
      <c r="AY20" s="33">
        <v>0</v>
      </c>
      <c r="AZ20" s="86">
        <v>0</v>
      </c>
      <c r="BA20" s="86">
        <f t="shared" si="48"/>
        <v>0</v>
      </c>
      <c r="BB20" s="86">
        <f t="shared" ref="BB20:BB26" si="77">IF(AZ20=0,0,ROUND(AZ20*100/AZ$15/12,2))</f>
        <v>0</v>
      </c>
      <c r="BC20" s="87">
        <f t="shared" ref="BC20:BC26" si="78">IF(AY20=0,0,ROUND(BB20/AY20,2))</f>
        <v>0</v>
      </c>
      <c r="BE20" s="36" t="s">
        <v>13</v>
      </c>
      <c r="BF20" s="33">
        <v>0</v>
      </c>
      <c r="BG20" s="86">
        <v>0</v>
      </c>
      <c r="BH20" s="86">
        <f t="shared" si="49"/>
        <v>0</v>
      </c>
      <c r="BI20" s="86">
        <f t="shared" ref="BI20:BI26" si="79">IF(BG20=0,0,ROUND(BG20*100/BG$15/12,2))</f>
        <v>0</v>
      </c>
      <c r="BJ20" s="87">
        <f t="shared" ref="BJ20:BJ26" si="80">IF(BF20=0,0,ROUND(BI20/BF20,2))</f>
        <v>0</v>
      </c>
      <c r="BL20" s="36" t="s">
        <v>13</v>
      </c>
      <c r="BM20" s="33">
        <v>0</v>
      </c>
      <c r="BN20" s="86">
        <v>0</v>
      </c>
      <c r="BO20" s="86">
        <f t="shared" si="50"/>
        <v>0</v>
      </c>
      <c r="BP20" s="86">
        <f t="shared" ref="BP20:BP26" si="81">IF(BN20=0,0,ROUND(BN20*100/BN$15/12,2))</f>
        <v>0</v>
      </c>
      <c r="BQ20" s="87">
        <f t="shared" ref="BQ20:BQ26" si="82">IF(BM20=0,0,ROUND(BP20/BM20,2))</f>
        <v>0</v>
      </c>
      <c r="BS20" s="36" t="s">
        <v>13</v>
      </c>
      <c r="BT20" s="33">
        <v>0</v>
      </c>
      <c r="BU20" s="86">
        <v>0</v>
      </c>
      <c r="BV20" s="86">
        <f t="shared" si="51"/>
        <v>0</v>
      </c>
      <c r="BW20" s="86">
        <f t="shared" ref="BW20:BW26" si="83">IF(BU20=0,0,ROUND(BU20*100/BU$15/12,2))</f>
        <v>0</v>
      </c>
      <c r="BX20" s="87">
        <f t="shared" ref="BX20:BX26" si="84">IF(BT20=0,0,ROUND(BW20/BT20,2))</f>
        <v>0</v>
      </c>
      <c r="BZ20" s="36" t="s">
        <v>13</v>
      </c>
      <c r="CA20" s="33">
        <v>0</v>
      </c>
      <c r="CB20" s="86">
        <v>0</v>
      </c>
      <c r="CC20" s="86">
        <f t="shared" si="52"/>
        <v>0</v>
      </c>
      <c r="CD20" s="86">
        <f t="shared" ref="CD20:CD26" si="85">IF(CB20=0,0,ROUND(CB20*100/CB$15/12,2))</f>
        <v>0</v>
      </c>
      <c r="CE20" s="87">
        <f t="shared" ref="CE20:CE26" si="86">IF(CA20=0,0,ROUND(CD20/CA20,2))</f>
        <v>0</v>
      </c>
      <c r="CG20" s="36" t="s">
        <v>13</v>
      </c>
      <c r="CH20" s="33">
        <v>0</v>
      </c>
      <c r="CI20" s="86">
        <v>0</v>
      </c>
      <c r="CJ20" s="86">
        <f t="shared" si="53"/>
        <v>0</v>
      </c>
      <c r="CK20" s="86">
        <f t="shared" ref="CK20:CK26" si="87">IF(CI20=0,0,ROUND(CI20*100/CI$15/12,2))</f>
        <v>0</v>
      </c>
      <c r="CL20" s="87">
        <f t="shared" ref="CL20:CL26" si="88">IF(CH20=0,0,ROUND(CK20/CH20,2))</f>
        <v>0</v>
      </c>
      <c r="CN20" s="36" t="s">
        <v>13</v>
      </c>
      <c r="CO20" s="33">
        <v>0</v>
      </c>
      <c r="CP20" s="86">
        <v>0</v>
      </c>
      <c r="CQ20" s="86">
        <f t="shared" si="54"/>
        <v>0</v>
      </c>
      <c r="CR20" s="86">
        <f t="shared" ref="CR20:CR26" si="89">IF(CP20=0,0,ROUND(CP20*100/CP$15/12,2))</f>
        <v>0</v>
      </c>
      <c r="CS20" s="87">
        <f t="shared" ref="CS20:CS26" si="90">IF(CO20=0,0,ROUND(CR20/CO20,2))</f>
        <v>0</v>
      </c>
      <c r="CU20" s="36" t="s">
        <v>13</v>
      </c>
      <c r="CV20" s="33">
        <v>0</v>
      </c>
      <c r="CW20" s="86">
        <v>0</v>
      </c>
      <c r="CX20" s="86">
        <f t="shared" si="55"/>
        <v>0</v>
      </c>
      <c r="CY20" s="86">
        <f t="shared" ref="CY20:CY26" si="91">IF(CW20=0,0,ROUND(CW20*100/CW$15/12,2))</f>
        <v>0</v>
      </c>
      <c r="CZ20" s="87">
        <f t="shared" ref="CZ20:CZ26" si="92">IF(CV20=0,0,ROUND(CY20/CV20,2))</f>
        <v>0</v>
      </c>
      <c r="DB20" s="36" t="s">
        <v>13</v>
      </c>
      <c r="DC20" s="33">
        <v>0</v>
      </c>
      <c r="DD20" s="86">
        <v>0</v>
      </c>
      <c r="DE20" s="86">
        <f t="shared" si="56"/>
        <v>0</v>
      </c>
      <c r="DF20" s="86">
        <f t="shared" ref="DF20:DF26" si="93">IF(DD20=0,0,ROUND(DD20*100/DD$15/12,2))</f>
        <v>0</v>
      </c>
      <c r="DG20" s="87">
        <f t="shared" ref="DG20:DG26" si="94">IF(DC20=0,0,ROUND(DF20/DC20,2))</f>
        <v>0</v>
      </c>
      <c r="DI20" s="36" t="s">
        <v>13</v>
      </c>
      <c r="DJ20" s="33">
        <v>0</v>
      </c>
      <c r="DK20" s="86">
        <v>0</v>
      </c>
      <c r="DL20" s="86">
        <f t="shared" si="57"/>
        <v>0</v>
      </c>
      <c r="DM20" s="86">
        <f t="shared" ref="DM20:DM26" si="95">IF(DK20=0,0,ROUND(DK20*100/DK$15/12,2))</f>
        <v>0</v>
      </c>
      <c r="DN20" s="87">
        <f t="shared" ref="DN20:DN26" si="96">IF(DJ20=0,0,ROUND(DM20/DJ20,2))</f>
        <v>0</v>
      </c>
      <c r="DP20" s="36" t="s">
        <v>13</v>
      </c>
      <c r="DQ20" s="33">
        <v>0</v>
      </c>
      <c r="DR20" s="86">
        <v>0</v>
      </c>
      <c r="DS20" s="86">
        <f t="shared" si="58"/>
        <v>0</v>
      </c>
      <c r="DT20" s="86">
        <f t="shared" ref="DT20:DT26" si="97">IF(DR20=0,0,ROUND(DR20*100/DR$15/12,2))</f>
        <v>0</v>
      </c>
      <c r="DU20" s="87">
        <f t="shared" ref="DU20:DU26" si="98">IF(DQ20=0,0,ROUND(DT20/DQ20,2))</f>
        <v>0</v>
      </c>
      <c r="DW20" s="36" t="s">
        <v>13</v>
      </c>
      <c r="DX20" s="33">
        <v>0</v>
      </c>
      <c r="DY20" s="86">
        <v>0</v>
      </c>
      <c r="DZ20" s="86">
        <f t="shared" si="59"/>
        <v>0</v>
      </c>
      <c r="EA20" s="86">
        <f t="shared" ref="EA20:EA26" si="99">IF(DY20=0,0,ROUND(DY20*100/DY$15/12,2))</f>
        <v>0</v>
      </c>
      <c r="EB20" s="87">
        <f t="shared" ref="EB20:EB26" si="100">IF(DX20=0,0,ROUND(EA20/DX20,2))</f>
        <v>0</v>
      </c>
      <c r="ED20" s="36" t="s">
        <v>13</v>
      </c>
      <c r="EE20" s="33">
        <v>0</v>
      </c>
      <c r="EF20" s="86">
        <v>0</v>
      </c>
      <c r="EG20" s="86">
        <f t="shared" si="60"/>
        <v>0</v>
      </c>
      <c r="EH20" s="86">
        <f t="shared" ref="EH20:EH26" si="101">IF(EF20=0,0,ROUND(EF20*100/EF$15/12,2))</f>
        <v>0</v>
      </c>
      <c r="EI20" s="87">
        <f t="shared" ref="EI20:EI26" si="102">IF(EE20=0,0,ROUND(EH20/EE20,2))</f>
        <v>0</v>
      </c>
      <c r="EK20" s="36" t="s">
        <v>13</v>
      </c>
      <c r="EL20" s="33">
        <v>0</v>
      </c>
      <c r="EM20" s="86">
        <v>0</v>
      </c>
      <c r="EN20" s="86">
        <f t="shared" si="61"/>
        <v>0</v>
      </c>
      <c r="EO20" s="86">
        <f t="shared" ref="EO20:EO26" si="103">IF(EM20=0,0,ROUND(EM20*100/EM$15/12,2))</f>
        <v>0</v>
      </c>
      <c r="EP20" s="87">
        <f t="shared" ref="EP20:EP26" si="104">IF(EL20=0,0,ROUND(EO20/EL20,2))</f>
        <v>0</v>
      </c>
    </row>
    <row r="21" spans="1:146">
      <c r="A21" s="36" t="s">
        <v>14</v>
      </c>
      <c r="B21" s="33">
        <v>0</v>
      </c>
      <c r="C21" s="86">
        <v>0</v>
      </c>
      <c r="D21" s="86">
        <f t="shared" si="62"/>
        <v>0</v>
      </c>
      <c r="E21" s="86">
        <f t="shared" si="63"/>
        <v>0</v>
      </c>
      <c r="F21" s="87">
        <f t="shared" si="64"/>
        <v>0</v>
      </c>
      <c r="H21" s="36" t="s">
        <v>14</v>
      </c>
      <c r="I21" s="33">
        <v>0</v>
      </c>
      <c r="J21" s="86">
        <v>0</v>
      </c>
      <c r="K21" s="86">
        <f t="shared" si="42"/>
        <v>0</v>
      </c>
      <c r="L21" s="86">
        <f t="shared" si="65"/>
        <v>0</v>
      </c>
      <c r="M21" s="87">
        <f t="shared" si="66"/>
        <v>0</v>
      </c>
      <c r="O21" s="36" t="s">
        <v>14</v>
      </c>
      <c r="P21" s="33">
        <v>0</v>
      </c>
      <c r="Q21" s="86">
        <v>0</v>
      </c>
      <c r="R21" s="86">
        <f t="shared" si="43"/>
        <v>0</v>
      </c>
      <c r="S21" s="86">
        <f t="shared" si="67"/>
        <v>0</v>
      </c>
      <c r="T21" s="87">
        <f t="shared" si="68"/>
        <v>0</v>
      </c>
      <c r="V21" s="36" t="s">
        <v>14</v>
      </c>
      <c r="W21" s="33">
        <v>0</v>
      </c>
      <c r="X21" s="86">
        <v>0</v>
      </c>
      <c r="Y21" s="86">
        <f t="shared" si="44"/>
        <v>0</v>
      </c>
      <c r="Z21" s="86">
        <f t="shared" si="69"/>
        <v>0</v>
      </c>
      <c r="AA21" s="87">
        <f t="shared" si="70"/>
        <v>0</v>
      </c>
      <c r="AC21" s="36" t="s">
        <v>14</v>
      </c>
      <c r="AD21" s="33">
        <v>0</v>
      </c>
      <c r="AE21" s="86">
        <v>0</v>
      </c>
      <c r="AF21" s="86">
        <f t="shared" si="45"/>
        <v>0</v>
      </c>
      <c r="AG21" s="86">
        <f t="shared" si="71"/>
        <v>0</v>
      </c>
      <c r="AH21" s="87">
        <f t="shared" si="72"/>
        <v>0</v>
      </c>
      <c r="AJ21" s="36" t="s">
        <v>14</v>
      </c>
      <c r="AK21" s="33">
        <v>0</v>
      </c>
      <c r="AL21" s="86">
        <v>0</v>
      </c>
      <c r="AM21" s="86">
        <f t="shared" si="46"/>
        <v>0</v>
      </c>
      <c r="AN21" s="86">
        <f t="shared" si="73"/>
        <v>0</v>
      </c>
      <c r="AO21" s="87">
        <f t="shared" si="74"/>
        <v>0</v>
      </c>
      <c r="AQ21" s="36" t="s">
        <v>14</v>
      </c>
      <c r="AR21" s="33">
        <v>0</v>
      </c>
      <c r="AS21" s="86">
        <v>0</v>
      </c>
      <c r="AT21" s="86">
        <f t="shared" si="47"/>
        <v>0</v>
      </c>
      <c r="AU21" s="86">
        <f t="shared" si="75"/>
        <v>0</v>
      </c>
      <c r="AV21" s="87">
        <f t="shared" si="76"/>
        <v>0</v>
      </c>
      <c r="AX21" s="36" t="s">
        <v>14</v>
      </c>
      <c r="AY21" s="33">
        <v>0</v>
      </c>
      <c r="AZ21" s="86">
        <v>0</v>
      </c>
      <c r="BA21" s="86">
        <f t="shared" si="48"/>
        <v>0</v>
      </c>
      <c r="BB21" s="86">
        <f t="shared" si="77"/>
        <v>0</v>
      </c>
      <c r="BC21" s="87">
        <f t="shared" si="78"/>
        <v>0</v>
      </c>
      <c r="BE21" s="36" t="s">
        <v>14</v>
      </c>
      <c r="BF21" s="33">
        <v>0</v>
      </c>
      <c r="BG21" s="86">
        <v>0</v>
      </c>
      <c r="BH21" s="86">
        <f t="shared" si="49"/>
        <v>0</v>
      </c>
      <c r="BI21" s="86">
        <f t="shared" si="79"/>
        <v>0</v>
      </c>
      <c r="BJ21" s="87">
        <f t="shared" si="80"/>
        <v>0</v>
      </c>
      <c r="BL21" s="36" t="s">
        <v>14</v>
      </c>
      <c r="BM21" s="33">
        <v>0</v>
      </c>
      <c r="BN21" s="86">
        <v>0</v>
      </c>
      <c r="BO21" s="86">
        <f t="shared" si="50"/>
        <v>0</v>
      </c>
      <c r="BP21" s="86">
        <f t="shared" si="81"/>
        <v>0</v>
      </c>
      <c r="BQ21" s="87">
        <f t="shared" si="82"/>
        <v>0</v>
      </c>
      <c r="BS21" s="36" t="s">
        <v>14</v>
      </c>
      <c r="BT21" s="33">
        <v>0</v>
      </c>
      <c r="BU21" s="86">
        <v>0</v>
      </c>
      <c r="BV21" s="86">
        <f t="shared" si="51"/>
        <v>0</v>
      </c>
      <c r="BW21" s="86">
        <f t="shared" si="83"/>
        <v>0</v>
      </c>
      <c r="BX21" s="87">
        <f t="shared" si="84"/>
        <v>0</v>
      </c>
      <c r="BZ21" s="36" t="s">
        <v>14</v>
      </c>
      <c r="CA21" s="33">
        <v>0</v>
      </c>
      <c r="CB21" s="86">
        <v>0</v>
      </c>
      <c r="CC21" s="86">
        <f t="shared" si="52"/>
        <v>0</v>
      </c>
      <c r="CD21" s="86">
        <f t="shared" si="85"/>
        <v>0</v>
      </c>
      <c r="CE21" s="87">
        <f t="shared" si="86"/>
        <v>0</v>
      </c>
      <c r="CG21" s="36" t="s">
        <v>14</v>
      </c>
      <c r="CH21" s="33">
        <v>0</v>
      </c>
      <c r="CI21" s="86">
        <v>0</v>
      </c>
      <c r="CJ21" s="86">
        <f t="shared" si="53"/>
        <v>0</v>
      </c>
      <c r="CK21" s="86">
        <f t="shared" si="87"/>
        <v>0</v>
      </c>
      <c r="CL21" s="87">
        <f t="shared" si="88"/>
        <v>0</v>
      </c>
      <c r="CN21" s="36" t="s">
        <v>14</v>
      </c>
      <c r="CO21" s="33">
        <v>0</v>
      </c>
      <c r="CP21" s="86">
        <v>0</v>
      </c>
      <c r="CQ21" s="86">
        <f t="shared" si="54"/>
        <v>0</v>
      </c>
      <c r="CR21" s="86">
        <f t="shared" si="89"/>
        <v>0</v>
      </c>
      <c r="CS21" s="87">
        <f t="shared" si="90"/>
        <v>0</v>
      </c>
      <c r="CU21" s="36" t="s">
        <v>14</v>
      </c>
      <c r="CV21" s="33">
        <v>0</v>
      </c>
      <c r="CW21" s="86">
        <v>0</v>
      </c>
      <c r="CX21" s="86">
        <f t="shared" si="55"/>
        <v>0</v>
      </c>
      <c r="CY21" s="86">
        <f t="shared" si="91"/>
        <v>0</v>
      </c>
      <c r="CZ21" s="87">
        <f t="shared" si="92"/>
        <v>0</v>
      </c>
      <c r="DB21" s="36" t="s">
        <v>14</v>
      </c>
      <c r="DC21" s="33">
        <v>0</v>
      </c>
      <c r="DD21" s="86">
        <v>0</v>
      </c>
      <c r="DE21" s="86">
        <f t="shared" si="56"/>
        <v>0</v>
      </c>
      <c r="DF21" s="86">
        <f t="shared" si="93"/>
        <v>0</v>
      </c>
      <c r="DG21" s="87">
        <f t="shared" si="94"/>
        <v>0</v>
      </c>
      <c r="DI21" s="36" t="s">
        <v>14</v>
      </c>
      <c r="DJ21" s="33">
        <v>0</v>
      </c>
      <c r="DK21" s="86">
        <v>0</v>
      </c>
      <c r="DL21" s="86">
        <f t="shared" si="57"/>
        <v>0</v>
      </c>
      <c r="DM21" s="86">
        <f t="shared" si="95"/>
        <v>0</v>
      </c>
      <c r="DN21" s="87">
        <f t="shared" si="96"/>
        <v>0</v>
      </c>
      <c r="DP21" s="36" t="s">
        <v>14</v>
      </c>
      <c r="DQ21" s="33">
        <v>0</v>
      </c>
      <c r="DR21" s="86">
        <v>0</v>
      </c>
      <c r="DS21" s="86">
        <f t="shared" si="58"/>
        <v>0</v>
      </c>
      <c r="DT21" s="86">
        <f t="shared" si="97"/>
        <v>0</v>
      </c>
      <c r="DU21" s="87">
        <f t="shared" si="98"/>
        <v>0</v>
      </c>
      <c r="DW21" s="36" t="s">
        <v>14</v>
      </c>
      <c r="DX21" s="33">
        <v>0</v>
      </c>
      <c r="DY21" s="86">
        <v>0</v>
      </c>
      <c r="DZ21" s="86">
        <f t="shared" si="59"/>
        <v>0</v>
      </c>
      <c r="EA21" s="86">
        <f t="shared" si="99"/>
        <v>0</v>
      </c>
      <c r="EB21" s="87">
        <f t="shared" si="100"/>
        <v>0</v>
      </c>
      <c r="ED21" s="36" t="s">
        <v>14</v>
      </c>
      <c r="EE21" s="33">
        <v>0</v>
      </c>
      <c r="EF21" s="86">
        <v>0</v>
      </c>
      <c r="EG21" s="86">
        <f t="shared" si="60"/>
        <v>0</v>
      </c>
      <c r="EH21" s="86">
        <f t="shared" si="101"/>
        <v>0</v>
      </c>
      <c r="EI21" s="87">
        <f t="shared" si="102"/>
        <v>0</v>
      </c>
      <c r="EK21" s="36" t="s">
        <v>14</v>
      </c>
      <c r="EL21" s="33">
        <v>0</v>
      </c>
      <c r="EM21" s="86">
        <v>0</v>
      </c>
      <c r="EN21" s="86">
        <f t="shared" si="61"/>
        <v>0</v>
      </c>
      <c r="EO21" s="86">
        <f t="shared" si="103"/>
        <v>0</v>
      </c>
      <c r="EP21" s="87">
        <f t="shared" si="104"/>
        <v>0</v>
      </c>
    </row>
    <row r="22" spans="1:146" ht="31.5">
      <c r="A22" s="32" t="s">
        <v>15</v>
      </c>
      <c r="B22" s="33">
        <v>0</v>
      </c>
      <c r="C22" s="86">
        <v>0</v>
      </c>
      <c r="D22" s="86">
        <f t="shared" si="62"/>
        <v>0</v>
      </c>
      <c r="E22" s="86">
        <f t="shared" si="63"/>
        <v>0</v>
      </c>
      <c r="F22" s="87">
        <f t="shared" si="64"/>
        <v>0</v>
      </c>
      <c r="H22" s="32" t="s">
        <v>15</v>
      </c>
      <c r="I22" s="33">
        <v>0</v>
      </c>
      <c r="J22" s="86">
        <v>0</v>
      </c>
      <c r="K22" s="86">
        <f t="shared" si="42"/>
        <v>0</v>
      </c>
      <c r="L22" s="86">
        <f t="shared" si="65"/>
        <v>0</v>
      </c>
      <c r="M22" s="87">
        <f t="shared" si="66"/>
        <v>0</v>
      </c>
      <c r="O22" s="32" t="s">
        <v>15</v>
      </c>
      <c r="P22" s="33">
        <v>0</v>
      </c>
      <c r="Q22" s="86">
        <v>0</v>
      </c>
      <c r="R22" s="86">
        <f t="shared" si="43"/>
        <v>0</v>
      </c>
      <c r="S22" s="86">
        <f t="shared" si="67"/>
        <v>0</v>
      </c>
      <c r="T22" s="87">
        <f t="shared" si="68"/>
        <v>0</v>
      </c>
      <c r="V22" s="32" t="s">
        <v>15</v>
      </c>
      <c r="W22" s="33">
        <v>0</v>
      </c>
      <c r="X22" s="86">
        <v>0</v>
      </c>
      <c r="Y22" s="86">
        <f t="shared" si="44"/>
        <v>0</v>
      </c>
      <c r="Z22" s="86">
        <f t="shared" si="69"/>
        <v>0</v>
      </c>
      <c r="AA22" s="87">
        <f t="shared" si="70"/>
        <v>0</v>
      </c>
      <c r="AC22" s="32" t="s">
        <v>15</v>
      </c>
      <c r="AD22" s="33">
        <v>0</v>
      </c>
      <c r="AE22" s="86">
        <v>0</v>
      </c>
      <c r="AF22" s="86">
        <f t="shared" si="45"/>
        <v>0</v>
      </c>
      <c r="AG22" s="86">
        <f t="shared" si="71"/>
        <v>0</v>
      </c>
      <c r="AH22" s="87">
        <f t="shared" si="72"/>
        <v>0</v>
      </c>
      <c r="AJ22" s="32" t="s">
        <v>15</v>
      </c>
      <c r="AK22" s="33">
        <v>0</v>
      </c>
      <c r="AL22" s="86">
        <v>0</v>
      </c>
      <c r="AM22" s="86">
        <f t="shared" si="46"/>
        <v>0</v>
      </c>
      <c r="AN22" s="86">
        <f t="shared" si="73"/>
        <v>0</v>
      </c>
      <c r="AO22" s="87">
        <f t="shared" si="74"/>
        <v>0</v>
      </c>
      <c r="AQ22" s="32" t="s">
        <v>15</v>
      </c>
      <c r="AR22" s="33">
        <v>0</v>
      </c>
      <c r="AS22" s="86">
        <v>0</v>
      </c>
      <c r="AT22" s="86">
        <f t="shared" si="47"/>
        <v>0</v>
      </c>
      <c r="AU22" s="86">
        <f t="shared" si="75"/>
        <v>0</v>
      </c>
      <c r="AV22" s="87">
        <f t="shared" si="76"/>
        <v>0</v>
      </c>
      <c r="AX22" s="32" t="s">
        <v>15</v>
      </c>
      <c r="AY22" s="33">
        <v>0</v>
      </c>
      <c r="AZ22" s="86">
        <v>0</v>
      </c>
      <c r="BA22" s="86">
        <f t="shared" si="48"/>
        <v>0</v>
      </c>
      <c r="BB22" s="86">
        <f t="shared" si="77"/>
        <v>0</v>
      </c>
      <c r="BC22" s="87">
        <f t="shared" si="78"/>
        <v>0</v>
      </c>
      <c r="BE22" s="32" t="s">
        <v>15</v>
      </c>
      <c r="BF22" s="33">
        <v>0</v>
      </c>
      <c r="BG22" s="86">
        <v>0</v>
      </c>
      <c r="BH22" s="86">
        <f t="shared" si="49"/>
        <v>0</v>
      </c>
      <c r="BI22" s="86">
        <f t="shared" si="79"/>
        <v>0</v>
      </c>
      <c r="BJ22" s="87">
        <f t="shared" si="80"/>
        <v>0</v>
      </c>
      <c r="BL22" s="32" t="s">
        <v>15</v>
      </c>
      <c r="BM22" s="33">
        <v>0</v>
      </c>
      <c r="BN22" s="86">
        <v>0</v>
      </c>
      <c r="BO22" s="86">
        <f t="shared" si="50"/>
        <v>0</v>
      </c>
      <c r="BP22" s="86">
        <f t="shared" si="81"/>
        <v>0</v>
      </c>
      <c r="BQ22" s="87">
        <f t="shared" si="82"/>
        <v>0</v>
      </c>
      <c r="BS22" s="32" t="s">
        <v>15</v>
      </c>
      <c r="BT22" s="33">
        <v>0</v>
      </c>
      <c r="BU22" s="86">
        <v>0</v>
      </c>
      <c r="BV22" s="86">
        <f t="shared" si="51"/>
        <v>0</v>
      </c>
      <c r="BW22" s="86">
        <f t="shared" si="83"/>
        <v>0</v>
      </c>
      <c r="BX22" s="87">
        <f t="shared" si="84"/>
        <v>0</v>
      </c>
      <c r="BZ22" s="32" t="s">
        <v>15</v>
      </c>
      <c r="CA22" s="33">
        <v>0</v>
      </c>
      <c r="CB22" s="86">
        <v>0</v>
      </c>
      <c r="CC22" s="86">
        <f t="shared" si="52"/>
        <v>0</v>
      </c>
      <c r="CD22" s="86">
        <f t="shared" si="85"/>
        <v>0</v>
      </c>
      <c r="CE22" s="87">
        <f t="shared" si="86"/>
        <v>0</v>
      </c>
      <c r="CG22" s="32" t="s">
        <v>15</v>
      </c>
      <c r="CH22" s="33">
        <v>0</v>
      </c>
      <c r="CI22" s="86">
        <v>0</v>
      </c>
      <c r="CJ22" s="86">
        <f t="shared" si="53"/>
        <v>0</v>
      </c>
      <c r="CK22" s="86">
        <f t="shared" si="87"/>
        <v>0</v>
      </c>
      <c r="CL22" s="87">
        <f t="shared" si="88"/>
        <v>0</v>
      </c>
      <c r="CN22" s="32" t="s">
        <v>15</v>
      </c>
      <c r="CO22" s="33">
        <v>0</v>
      </c>
      <c r="CP22" s="86">
        <v>0</v>
      </c>
      <c r="CQ22" s="86">
        <f t="shared" si="54"/>
        <v>0</v>
      </c>
      <c r="CR22" s="86">
        <f t="shared" si="89"/>
        <v>0</v>
      </c>
      <c r="CS22" s="87">
        <f t="shared" si="90"/>
        <v>0</v>
      </c>
      <c r="CU22" s="32" t="s">
        <v>15</v>
      </c>
      <c r="CV22" s="33">
        <v>0</v>
      </c>
      <c r="CW22" s="86">
        <v>0</v>
      </c>
      <c r="CX22" s="86">
        <f t="shared" si="55"/>
        <v>0</v>
      </c>
      <c r="CY22" s="86">
        <f t="shared" si="91"/>
        <v>0</v>
      </c>
      <c r="CZ22" s="87">
        <f t="shared" si="92"/>
        <v>0</v>
      </c>
      <c r="DB22" s="32" t="s">
        <v>15</v>
      </c>
      <c r="DC22" s="33">
        <v>0</v>
      </c>
      <c r="DD22" s="86">
        <v>0</v>
      </c>
      <c r="DE22" s="86">
        <f t="shared" si="56"/>
        <v>0</v>
      </c>
      <c r="DF22" s="86">
        <f t="shared" si="93"/>
        <v>0</v>
      </c>
      <c r="DG22" s="87">
        <f t="shared" si="94"/>
        <v>0</v>
      </c>
      <c r="DI22" s="32" t="s">
        <v>15</v>
      </c>
      <c r="DJ22" s="33">
        <v>0</v>
      </c>
      <c r="DK22" s="86">
        <v>0</v>
      </c>
      <c r="DL22" s="86">
        <f t="shared" si="57"/>
        <v>0</v>
      </c>
      <c r="DM22" s="86">
        <f t="shared" si="95"/>
        <v>0</v>
      </c>
      <c r="DN22" s="87">
        <f t="shared" si="96"/>
        <v>0</v>
      </c>
      <c r="DP22" s="32" t="s">
        <v>15</v>
      </c>
      <c r="DQ22" s="33">
        <v>0</v>
      </c>
      <c r="DR22" s="86">
        <v>0</v>
      </c>
      <c r="DS22" s="86">
        <f t="shared" si="58"/>
        <v>0</v>
      </c>
      <c r="DT22" s="86">
        <f t="shared" si="97"/>
        <v>0</v>
      </c>
      <c r="DU22" s="87">
        <f t="shared" si="98"/>
        <v>0</v>
      </c>
      <c r="DW22" s="32" t="s">
        <v>15</v>
      </c>
      <c r="DX22" s="33">
        <v>0</v>
      </c>
      <c r="DY22" s="86">
        <v>0</v>
      </c>
      <c r="DZ22" s="86">
        <f t="shared" si="59"/>
        <v>0</v>
      </c>
      <c r="EA22" s="86">
        <f t="shared" si="99"/>
        <v>0</v>
      </c>
      <c r="EB22" s="87">
        <f t="shared" si="100"/>
        <v>0</v>
      </c>
      <c r="ED22" s="32" t="s">
        <v>15</v>
      </c>
      <c r="EE22" s="33">
        <v>0</v>
      </c>
      <c r="EF22" s="86">
        <v>0</v>
      </c>
      <c r="EG22" s="86">
        <f t="shared" si="60"/>
        <v>0</v>
      </c>
      <c r="EH22" s="86">
        <f t="shared" si="101"/>
        <v>0</v>
      </c>
      <c r="EI22" s="87">
        <f t="shared" si="102"/>
        <v>0</v>
      </c>
      <c r="EK22" s="32" t="s">
        <v>15</v>
      </c>
      <c r="EL22" s="33">
        <v>0</v>
      </c>
      <c r="EM22" s="86">
        <v>0</v>
      </c>
      <c r="EN22" s="86">
        <f t="shared" si="61"/>
        <v>0</v>
      </c>
      <c r="EO22" s="86">
        <f t="shared" si="103"/>
        <v>0</v>
      </c>
      <c r="EP22" s="87">
        <f t="shared" si="104"/>
        <v>0</v>
      </c>
    </row>
    <row r="23" spans="1:146" ht="31.5">
      <c r="A23" s="32" t="s">
        <v>16</v>
      </c>
      <c r="B23" s="33">
        <v>0</v>
      </c>
      <c r="C23" s="86">
        <v>0</v>
      </c>
      <c r="D23" s="86">
        <f t="shared" si="62"/>
        <v>0</v>
      </c>
      <c r="E23" s="86">
        <f t="shared" si="63"/>
        <v>0</v>
      </c>
      <c r="F23" s="87">
        <f t="shared" si="64"/>
        <v>0</v>
      </c>
      <c r="H23" s="32" t="s">
        <v>16</v>
      </c>
      <c r="I23" s="33">
        <v>0</v>
      </c>
      <c r="J23" s="86">
        <v>0</v>
      </c>
      <c r="K23" s="86">
        <f t="shared" si="42"/>
        <v>0</v>
      </c>
      <c r="L23" s="86">
        <f t="shared" si="65"/>
        <v>0</v>
      </c>
      <c r="M23" s="87">
        <f t="shared" si="66"/>
        <v>0</v>
      </c>
      <c r="O23" s="32" t="s">
        <v>16</v>
      </c>
      <c r="P23" s="33">
        <v>0</v>
      </c>
      <c r="Q23" s="86">
        <v>0</v>
      </c>
      <c r="R23" s="86">
        <f t="shared" si="43"/>
        <v>0</v>
      </c>
      <c r="S23" s="86">
        <f t="shared" si="67"/>
        <v>0</v>
      </c>
      <c r="T23" s="87">
        <f t="shared" si="68"/>
        <v>0</v>
      </c>
      <c r="V23" s="32" t="s">
        <v>16</v>
      </c>
      <c r="W23" s="33">
        <v>0</v>
      </c>
      <c r="X23" s="86">
        <v>0</v>
      </c>
      <c r="Y23" s="86">
        <f t="shared" si="44"/>
        <v>0</v>
      </c>
      <c r="Z23" s="86">
        <f t="shared" si="69"/>
        <v>0</v>
      </c>
      <c r="AA23" s="87">
        <f t="shared" si="70"/>
        <v>0</v>
      </c>
      <c r="AC23" s="32" t="s">
        <v>16</v>
      </c>
      <c r="AD23" s="33">
        <v>0</v>
      </c>
      <c r="AE23" s="86">
        <v>0</v>
      </c>
      <c r="AF23" s="86">
        <f t="shared" si="45"/>
        <v>0</v>
      </c>
      <c r="AG23" s="86">
        <f t="shared" si="71"/>
        <v>0</v>
      </c>
      <c r="AH23" s="87">
        <f t="shared" si="72"/>
        <v>0</v>
      </c>
      <c r="AJ23" s="32" t="s">
        <v>16</v>
      </c>
      <c r="AK23" s="33">
        <v>0</v>
      </c>
      <c r="AL23" s="86">
        <v>0</v>
      </c>
      <c r="AM23" s="86">
        <f t="shared" si="46"/>
        <v>0</v>
      </c>
      <c r="AN23" s="86">
        <f t="shared" si="73"/>
        <v>0</v>
      </c>
      <c r="AO23" s="87">
        <f t="shared" si="74"/>
        <v>0</v>
      </c>
      <c r="AQ23" s="32" t="s">
        <v>16</v>
      </c>
      <c r="AR23" s="33">
        <v>0</v>
      </c>
      <c r="AS23" s="86">
        <v>0</v>
      </c>
      <c r="AT23" s="86">
        <f t="shared" si="47"/>
        <v>0</v>
      </c>
      <c r="AU23" s="86">
        <f t="shared" si="75"/>
        <v>0</v>
      </c>
      <c r="AV23" s="87">
        <f t="shared" si="76"/>
        <v>0</v>
      </c>
      <c r="AX23" s="32" t="s">
        <v>16</v>
      </c>
      <c r="AY23" s="33">
        <v>0</v>
      </c>
      <c r="AZ23" s="86">
        <v>0</v>
      </c>
      <c r="BA23" s="86">
        <f t="shared" si="48"/>
        <v>0</v>
      </c>
      <c r="BB23" s="86">
        <f t="shared" si="77"/>
        <v>0</v>
      </c>
      <c r="BC23" s="87">
        <f t="shared" si="78"/>
        <v>0</v>
      </c>
      <c r="BE23" s="32" t="s">
        <v>16</v>
      </c>
      <c r="BF23" s="33">
        <v>0</v>
      </c>
      <c r="BG23" s="86">
        <v>0</v>
      </c>
      <c r="BH23" s="86">
        <f t="shared" si="49"/>
        <v>0</v>
      </c>
      <c r="BI23" s="86">
        <f t="shared" si="79"/>
        <v>0</v>
      </c>
      <c r="BJ23" s="87">
        <f t="shared" si="80"/>
        <v>0</v>
      </c>
      <c r="BL23" s="32" t="s">
        <v>16</v>
      </c>
      <c r="BM23" s="33">
        <v>0</v>
      </c>
      <c r="BN23" s="86">
        <v>0</v>
      </c>
      <c r="BO23" s="86">
        <f t="shared" si="50"/>
        <v>0</v>
      </c>
      <c r="BP23" s="86">
        <f t="shared" si="81"/>
        <v>0</v>
      </c>
      <c r="BQ23" s="87">
        <f t="shared" si="82"/>
        <v>0</v>
      </c>
      <c r="BS23" s="32" t="s">
        <v>16</v>
      </c>
      <c r="BT23" s="33">
        <v>0</v>
      </c>
      <c r="BU23" s="86">
        <v>0</v>
      </c>
      <c r="BV23" s="86">
        <f t="shared" si="51"/>
        <v>0</v>
      </c>
      <c r="BW23" s="86">
        <f t="shared" si="83"/>
        <v>0</v>
      </c>
      <c r="BX23" s="87">
        <f t="shared" si="84"/>
        <v>0</v>
      </c>
      <c r="BZ23" s="32" t="s">
        <v>16</v>
      </c>
      <c r="CA23" s="33">
        <v>0</v>
      </c>
      <c r="CB23" s="86">
        <v>0</v>
      </c>
      <c r="CC23" s="86">
        <f t="shared" si="52"/>
        <v>0</v>
      </c>
      <c r="CD23" s="86">
        <f t="shared" si="85"/>
        <v>0</v>
      </c>
      <c r="CE23" s="87">
        <f t="shared" si="86"/>
        <v>0</v>
      </c>
      <c r="CG23" s="32" t="s">
        <v>16</v>
      </c>
      <c r="CH23" s="33">
        <v>0</v>
      </c>
      <c r="CI23" s="86">
        <v>0</v>
      </c>
      <c r="CJ23" s="86">
        <f t="shared" si="53"/>
        <v>0</v>
      </c>
      <c r="CK23" s="86">
        <f t="shared" si="87"/>
        <v>0</v>
      </c>
      <c r="CL23" s="87">
        <f t="shared" si="88"/>
        <v>0</v>
      </c>
      <c r="CN23" s="32" t="s">
        <v>16</v>
      </c>
      <c r="CO23" s="33">
        <v>0</v>
      </c>
      <c r="CP23" s="86">
        <v>0</v>
      </c>
      <c r="CQ23" s="86">
        <f t="shared" si="54"/>
        <v>0</v>
      </c>
      <c r="CR23" s="86">
        <f t="shared" si="89"/>
        <v>0</v>
      </c>
      <c r="CS23" s="87">
        <f t="shared" si="90"/>
        <v>0</v>
      </c>
      <c r="CU23" s="32" t="s">
        <v>16</v>
      </c>
      <c r="CV23" s="33">
        <v>0</v>
      </c>
      <c r="CW23" s="86">
        <v>0</v>
      </c>
      <c r="CX23" s="86">
        <f t="shared" si="55"/>
        <v>0</v>
      </c>
      <c r="CY23" s="86">
        <f t="shared" si="91"/>
        <v>0</v>
      </c>
      <c r="CZ23" s="87">
        <f t="shared" si="92"/>
        <v>0</v>
      </c>
      <c r="DB23" s="32" t="s">
        <v>16</v>
      </c>
      <c r="DC23" s="33">
        <v>0</v>
      </c>
      <c r="DD23" s="86">
        <v>0</v>
      </c>
      <c r="DE23" s="86">
        <f t="shared" si="56"/>
        <v>0</v>
      </c>
      <c r="DF23" s="86">
        <f t="shared" si="93"/>
        <v>0</v>
      </c>
      <c r="DG23" s="87">
        <f t="shared" si="94"/>
        <v>0</v>
      </c>
      <c r="DI23" s="32" t="s">
        <v>16</v>
      </c>
      <c r="DJ23" s="33">
        <v>0</v>
      </c>
      <c r="DK23" s="86">
        <v>0</v>
      </c>
      <c r="DL23" s="86">
        <f t="shared" si="57"/>
        <v>0</v>
      </c>
      <c r="DM23" s="86">
        <f t="shared" si="95"/>
        <v>0</v>
      </c>
      <c r="DN23" s="87">
        <f t="shared" si="96"/>
        <v>0</v>
      </c>
      <c r="DP23" s="32" t="s">
        <v>16</v>
      </c>
      <c r="DQ23" s="33">
        <v>0</v>
      </c>
      <c r="DR23" s="86">
        <v>0</v>
      </c>
      <c r="DS23" s="86">
        <f t="shared" si="58"/>
        <v>0</v>
      </c>
      <c r="DT23" s="86">
        <f t="shared" si="97"/>
        <v>0</v>
      </c>
      <c r="DU23" s="87">
        <f t="shared" si="98"/>
        <v>0</v>
      </c>
      <c r="DW23" s="32" t="s">
        <v>16</v>
      </c>
      <c r="DX23" s="33">
        <v>0</v>
      </c>
      <c r="DY23" s="86">
        <v>0</v>
      </c>
      <c r="DZ23" s="86">
        <f t="shared" si="59"/>
        <v>0</v>
      </c>
      <c r="EA23" s="86">
        <f t="shared" si="99"/>
        <v>0</v>
      </c>
      <c r="EB23" s="87">
        <f t="shared" si="100"/>
        <v>0</v>
      </c>
      <c r="ED23" s="32" t="s">
        <v>16</v>
      </c>
      <c r="EE23" s="33">
        <v>0</v>
      </c>
      <c r="EF23" s="86">
        <v>0</v>
      </c>
      <c r="EG23" s="86">
        <f t="shared" si="60"/>
        <v>0</v>
      </c>
      <c r="EH23" s="86">
        <f t="shared" si="101"/>
        <v>0</v>
      </c>
      <c r="EI23" s="87">
        <f t="shared" si="102"/>
        <v>0</v>
      </c>
      <c r="EK23" s="32" t="s">
        <v>16</v>
      </c>
      <c r="EL23" s="33">
        <v>0</v>
      </c>
      <c r="EM23" s="86">
        <v>0</v>
      </c>
      <c r="EN23" s="86">
        <f t="shared" si="61"/>
        <v>0</v>
      </c>
      <c r="EO23" s="86">
        <f t="shared" si="103"/>
        <v>0</v>
      </c>
      <c r="EP23" s="87">
        <f t="shared" si="104"/>
        <v>0</v>
      </c>
    </row>
    <row r="24" spans="1:146" ht="31.5" customHeight="1">
      <c r="A24" s="32" t="s">
        <v>17</v>
      </c>
      <c r="B24" s="33">
        <v>0</v>
      </c>
      <c r="C24" s="86">
        <v>0</v>
      </c>
      <c r="D24" s="86">
        <f t="shared" si="62"/>
        <v>0</v>
      </c>
      <c r="E24" s="86">
        <f t="shared" si="63"/>
        <v>0</v>
      </c>
      <c r="F24" s="87">
        <f t="shared" si="64"/>
        <v>0</v>
      </c>
      <c r="H24" s="32" t="s">
        <v>17</v>
      </c>
      <c r="I24" s="33">
        <v>0</v>
      </c>
      <c r="J24" s="86">
        <v>0</v>
      </c>
      <c r="K24" s="86">
        <f t="shared" si="42"/>
        <v>0</v>
      </c>
      <c r="L24" s="86">
        <f t="shared" si="65"/>
        <v>0</v>
      </c>
      <c r="M24" s="87">
        <f t="shared" si="66"/>
        <v>0</v>
      </c>
      <c r="O24" s="32" t="s">
        <v>17</v>
      </c>
      <c r="P24" s="33">
        <v>0</v>
      </c>
      <c r="Q24" s="86">
        <v>0</v>
      </c>
      <c r="R24" s="86">
        <f t="shared" si="43"/>
        <v>0</v>
      </c>
      <c r="S24" s="86">
        <f t="shared" si="67"/>
        <v>0</v>
      </c>
      <c r="T24" s="87">
        <f t="shared" si="68"/>
        <v>0</v>
      </c>
      <c r="V24" s="32" t="s">
        <v>17</v>
      </c>
      <c r="W24" s="33">
        <v>0</v>
      </c>
      <c r="X24" s="86">
        <v>0</v>
      </c>
      <c r="Y24" s="86">
        <f t="shared" si="44"/>
        <v>0</v>
      </c>
      <c r="Z24" s="86">
        <f t="shared" si="69"/>
        <v>0</v>
      </c>
      <c r="AA24" s="87">
        <f t="shared" si="70"/>
        <v>0</v>
      </c>
      <c r="AC24" s="32" t="s">
        <v>17</v>
      </c>
      <c r="AD24" s="33">
        <v>0</v>
      </c>
      <c r="AE24" s="86">
        <v>0</v>
      </c>
      <c r="AF24" s="86">
        <f t="shared" si="45"/>
        <v>0</v>
      </c>
      <c r="AG24" s="86">
        <f t="shared" si="71"/>
        <v>0</v>
      </c>
      <c r="AH24" s="87">
        <f t="shared" si="72"/>
        <v>0</v>
      </c>
      <c r="AJ24" s="32" t="s">
        <v>17</v>
      </c>
      <c r="AK24" s="33">
        <v>0</v>
      </c>
      <c r="AL24" s="86">
        <v>0</v>
      </c>
      <c r="AM24" s="86">
        <f t="shared" si="46"/>
        <v>0</v>
      </c>
      <c r="AN24" s="86">
        <f t="shared" si="73"/>
        <v>0</v>
      </c>
      <c r="AO24" s="87">
        <f t="shared" si="74"/>
        <v>0</v>
      </c>
      <c r="AQ24" s="32" t="s">
        <v>17</v>
      </c>
      <c r="AR24" s="33">
        <v>0</v>
      </c>
      <c r="AS24" s="86">
        <v>0</v>
      </c>
      <c r="AT24" s="86">
        <f t="shared" si="47"/>
        <v>0</v>
      </c>
      <c r="AU24" s="86">
        <f t="shared" si="75"/>
        <v>0</v>
      </c>
      <c r="AV24" s="87">
        <f t="shared" si="76"/>
        <v>0</v>
      </c>
      <c r="AX24" s="32" t="s">
        <v>17</v>
      </c>
      <c r="AY24" s="33">
        <v>0</v>
      </c>
      <c r="AZ24" s="86">
        <v>0</v>
      </c>
      <c r="BA24" s="86">
        <f t="shared" si="48"/>
        <v>0</v>
      </c>
      <c r="BB24" s="86">
        <f t="shared" si="77"/>
        <v>0</v>
      </c>
      <c r="BC24" s="87">
        <f t="shared" si="78"/>
        <v>0</v>
      </c>
      <c r="BE24" s="32" t="s">
        <v>17</v>
      </c>
      <c r="BF24" s="33">
        <v>0</v>
      </c>
      <c r="BG24" s="86">
        <v>0</v>
      </c>
      <c r="BH24" s="86">
        <f t="shared" si="49"/>
        <v>0</v>
      </c>
      <c r="BI24" s="86">
        <f t="shared" si="79"/>
        <v>0</v>
      </c>
      <c r="BJ24" s="87">
        <f t="shared" si="80"/>
        <v>0</v>
      </c>
      <c r="BL24" s="32" t="s">
        <v>17</v>
      </c>
      <c r="BM24" s="33">
        <v>0</v>
      </c>
      <c r="BN24" s="86">
        <v>0</v>
      </c>
      <c r="BO24" s="86">
        <f t="shared" si="50"/>
        <v>0</v>
      </c>
      <c r="BP24" s="86">
        <f t="shared" si="81"/>
        <v>0</v>
      </c>
      <c r="BQ24" s="87">
        <f t="shared" si="82"/>
        <v>0</v>
      </c>
      <c r="BS24" s="32" t="s">
        <v>17</v>
      </c>
      <c r="BT24" s="33">
        <v>0</v>
      </c>
      <c r="BU24" s="86">
        <v>0</v>
      </c>
      <c r="BV24" s="86">
        <f t="shared" si="51"/>
        <v>0</v>
      </c>
      <c r="BW24" s="86">
        <f t="shared" si="83"/>
        <v>0</v>
      </c>
      <c r="BX24" s="87">
        <f t="shared" si="84"/>
        <v>0</v>
      </c>
      <c r="BZ24" s="32" t="s">
        <v>17</v>
      </c>
      <c r="CA24" s="33">
        <v>0</v>
      </c>
      <c r="CB24" s="86">
        <v>0</v>
      </c>
      <c r="CC24" s="86">
        <f t="shared" si="52"/>
        <v>0</v>
      </c>
      <c r="CD24" s="86">
        <f t="shared" si="85"/>
        <v>0</v>
      </c>
      <c r="CE24" s="87">
        <f t="shared" si="86"/>
        <v>0</v>
      </c>
      <c r="CG24" s="32" t="s">
        <v>17</v>
      </c>
      <c r="CH24" s="33">
        <v>0</v>
      </c>
      <c r="CI24" s="86">
        <v>0</v>
      </c>
      <c r="CJ24" s="86">
        <f t="shared" si="53"/>
        <v>0</v>
      </c>
      <c r="CK24" s="86">
        <f t="shared" si="87"/>
        <v>0</v>
      </c>
      <c r="CL24" s="87">
        <f t="shared" si="88"/>
        <v>0</v>
      </c>
      <c r="CN24" s="32" t="s">
        <v>17</v>
      </c>
      <c r="CO24" s="33">
        <v>0</v>
      </c>
      <c r="CP24" s="86">
        <v>0</v>
      </c>
      <c r="CQ24" s="86">
        <f t="shared" si="54"/>
        <v>0</v>
      </c>
      <c r="CR24" s="86">
        <f t="shared" si="89"/>
        <v>0</v>
      </c>
      <c r="CS24" s="87">
        <f t="shared" si="90"/>
        <v>0</v>
      </c>
      <c r="CU24" s="32" t="s">
        <v>17</v>
      </c>
      <c r="CV24" s="33">
        <v>0</v>
      </c>
      <c r="CW24" s="86">
        <v>0</v>
      </c>
      <c r="CX24" s="86">
        <f t="shared" si="55"/>
        <v>0</v>
      </c>
      <c r="CY24" s="86">
        <f t="shared" si="91"/>
        <v>0</v>
      </c>
      <c r="CZ24" s="87">
        <f t="shared" si="92"/>
        <v>0</v>
      </c>
      <c r="DB24" s="32" t="s">
        <v>17</v>
      </c>
      <c r="DC24" s="33">
        <v>0</v>
      </c>
      <c r="DD24" s="86">
        <v>0</v>
      </c>
      <c r="DE24" s="86">
        <f t="shared" si="56"/>
        <v>0</v>
      </c>
      <c r="DF24" s="86">
        <f t="shared" si="93"/>
        <v>0</v>
      </c>
      <c r="DG24" s="87">
        <f t="shared" si="94"/>
        <v>0</v>
      </c>
      <c r="DI24" s="32" t="s">
        <v>17</v>
      </c>
      <c r="DJ24" s="33">
        <v>0</v>
      </c>
      <c r="DK24" s="86">
        <v>0</v>
      </c>
      <c r="DL24" s="86">
        <f t="shared" si="57"/>
        <v>0</v>
      </c>
      <c r="DM24" s="86">
        <f t="shared" si="95"/>
        <v>0</v>
      </c>
      <c r="DN24" s="87">
        <f t="shared" si="96"/>
        <v>0</v>
      </c>
      <c r="DP24" s="32" t="s">
        <v>17</v>
      </c>
      <c r="DQ24" s="33">
        <v>0</v>
      </c>
      <c r="DR24" s="86">
        <v>0</v>
      </c>
      <c r="DS24" s="86">
        <f t="shared" si="58"/>
        <v>0</v>
      </c>
      <c r="DT24" s="86">
        <f t="shared" si="97"/>
        <v>0</v>
      </c>
      <c r="DU24" s="87">
        <f t="shared" si="98"/>
        <v>0</v>
      </c>
      <c r="DW24" s="32" t="s">
        <v>17</v>
      </c>
      <c r="DX24" s="33">
        <v>0</v>
      </c>
      <c r="DY24" s="86">
        <v>0</v>
      </c>
      <c r="DZ24" s="86">
        <f t="shared" si="59"/>
        <v>0</v>
      </c>
      <c r="EA24" s="86">
        <f t="shared" si="99"/>
        <v>0</v>
      </c>
      <c r="EB24" s="87">
        <f t="shared" si="100"/>
        <v>0</v>
      </c>
      <c r="ED24" s="32" t="s">
        <v>17</v>
      </c>
      <c r="EE24" s="33">
        <v>0</v>
      </c>
      <c r="EF24" s="86">
        <v>0</v>
      </c>
      <c r="EG24" s="86">
        <f t="shared" si="60"/>
        <v>0</v>
      </c>
      <c r="EH24" s="86">
        <f t="shared" si="101"/>
        <v>0</v>
      </c>
      <c r="EI24" s="87">
        <f t="shared" si="102"/>
        <v>0</v>
      </c>
      <c r="EK24" s="32" t="s">
        <v>17</v>
      </c>
      <c r="EL24" s="33">
        <v>0</v>
      </c>
      <c r="EM24" s="86">
        <v>0</v>
      </c>
      <c r="EN24" s="86">
        <f t="shared" si="61"/>
        <v>0</v>
      </c>
      <c r="EO24" s="86">
        <f t="shared" si="103"/>
        <v>0</v>
      </c>
      <c r="EP24" s="87">
        <f t="shared" si="104"/>
        <v>0</v>
      </c>
    </row>
    <row r="25" spans="1:146" ht="31.5">
      <c r="A25" s="32" t="s">
        <v>18</v>
      </c>
      <c r="B25" s="33">
        <v>0</v>
      </c>
      <c r="C25" s="86">
        <v>0</v>
      </c>
      <c r="D25" s="86">
        <f t="shared" si="62"/>
        <v>0</v>
      </c>
      <c r="E25" s="86">
        <f t="shared" si="63"/>
        <v>0</v>
      </c>
      <c r="F25" s="87">
        <f t="shared" si="64"/>
        <v>0</v>
      </c>
      <c r="H25" s="32" t="s">
        <v>18</v>
      </c>
      <c r="I25" s="33">
        <v>0</v>
      </c>
      <c r="J25" s="86">
        <v>0</v>
      </c>
      <c r="K25" s="86">
        <f t="shared" si="42"/>
        <v>0</v>
      </c>
      <c r="L25" s="86">
        <f t="shared" si="65"/>
        <v>0</v>
      </c>
      <c r="M25" s="87">
        <f t="shared" si="66"/>
        <v>0</v>
      </c>
      <c r="O25" s="32" t="s">
        <v>18</v>
      </c>
      <c r="P25" s="33">
        <v>0</v>
      </c>
      <c r="Q25" s="86">
        <v>0</v>
      </c>
      <c r="R25" s="86">
        <f t="shared" si="43"/>
        <v>0</v>
      </c>
      <c r="S25" s="86">
        <f t="shared" si="67"/>
        <v>0</v>
      </c>
      <c r="T25" s="87">
        <f t="shared" si="68"/>
        <v>0</v>
      </c>
      <c r="V25" s="32" t="s">
        <v>18</v>
      </c>
      <c r="W25" s="33">
        <v>0</v>
      </c>
      <c r="X25" s="86">
        <v>0</v>
      </c>
      <c r="Y25" s="86">
        <f t="shared" si="44"/>
        <v>0</v>
      </c>
      <c r="Z25" s="86">
        <f t="shared" si="69"/>
        <v>0</v>
      </c>
      <c r="AA25" s="87">
        <f t="shared" si="70"/>
        <v>0</v>
      </c>
      <c r="AC25" s="32" t="s">
        <v>18</v>
      </c>
      <c r="AD25" s="33">
        <v>0</v>
      </c>
      <c r="AE25" s="86">
        <v>0</v>
      </c>
      <c r="AF25" s="86">
        <f t="shared" si="45"/>
        <v>0</v>
      </c>
      <c r="AG25" s="86">
        <f t="shared" si="71"/>
        <v>0</v>
      </c>
      <c r="AH25" s="87">
        <f t="shared" si="72"/>
        <v>0</v>
      </c>
      <c r="AJ25" s="32" t="s">
        <v>18</v>
      </c>
      <c r="AK25" s="33">
        <v>0</v>
      </c>
      <c r="AL25" s="86">
        <v>0</v>
      </c>
      <c r="AM25" s="86">
        <f t="shared" si="46"/>
        <v>0</v>
      </c>
      <c r="AN25" s="86">
        <f t="shared" si="73"/>
        <v>0</v>
      </c>
      <c r="AO25" s="87">
        <f t="shared" si="74"/>
        <v>0</v>
      </c>
      <c r="AQ25" s="32" t="s">
        <v>18</v>
      </c>
      <c r="AR25" s="33">
        <v>0</v>
      </c>
      <c r="AS25" s="86">
        <v>0</v>
      </c>
      <c r="AT25" s="86">
        <f t="shared" si="47"/>
        <v>0</v>
      </c>
      <c r="AU25" s="86">
        <f t="shared" si="75"/>
        <v>0</v>
      </c>
      <c r="AV25" s="87">
        <f t="shared" si="76"/>
        <v>0</v>
      </c>
      <c r="AX25" s="32" t="s">
        <v>18</v>
      </c>
      <c r="AY25" s="33">
        <v>0</v>
      </c>
      <c r="AZ25" s="86">
        <v>0</v>
      </c>
      <c r="BA25" s="86">
        <f t="shared" si="48"/>
        <v>0</v>
      </c>
      <c r="BB25" s="86">
        <f t="shared" si="77"/>
        <v>0</v>
      </c>
      <c r="BC25" s="87">
        <f t="shared" si="78"/>
        <v>0</v>
      </c>
      <c r="BE25" s="32" t="s">
        <v>18</v>
      </c>
      <c r="BF25" s="33">
        <v>0</v>
      </c>
      <c r="BG25" s="86">
        <v>0</v>
      </c>
      <c r="BH25" s="86">
        <f t="shared" si="49"/>
        <v>0</v>
      </c>
      <c r="BI25" s="86">
        <f t="shared" si="79"/>
        <v>0</v>
      </c>
      <c r="BJ25" s="87">
        <f t="shared" si="80"/>
        <v>0</v>
      </c>
      <c r="BL25" s="32" t="s">
        <v>18</v>
      </c>
      <c r="BM25" s="33">
        <v>0</v>
      </c>
      <c r="BN25" s="86">
        <v>0</v>
      </c>
      <c r="BO25" s="86">
        <f t="shared" si="50"/>
        <v>0</v>
      </c>
      <c r="BP25" s="86">
        <f t="shared" si="81"/>
        <v>0</v>
      </c>
      <c r="BQ25" s="87">
        <f t="shared" si="82"/>
        <v>0</v>
      </c>
      <c r="BS25" s="32" t="s">
        <v>18</v>
      </c>
      <c r="BT25" s="33">
        <v>0</v>
      </c>
      <c r="BU25" s="86">
        <v>0</v>
      </c>
      <c r="BV25" s="86">
        <f t="shared" si="51"/>
        <v>0</v>
      </c>
      <c r="BW25" s="86">
        <f t="shared" si="83"/>
        <v>0</v>
      </c>
      <c r="BX25" s="87">
        <f t="shared" si="84"/>
        <v>0</v>
      </c>
      <c r="BZ25" s="32" t="s">
        <v>18</v>
      </c>
      <c r="CA25" s="33">
        <v>0</v>
      </c>
      <c r="CB25" s="86">
        <v>0</v>
      </c>
      <c r="CC25" s="86">
        <f t="shared" si="52"/>
        <v>0</v>
      </c>
      <c r="CD25" s="86">
        <f t="shared" si="85"/>
        <v>0</v>
      </c>
      <c r="CE25" s="87">
        <f t="shared" si="86"/>
        <v>0</v>
      </c>
      <c r="CG25" s="32" t="s">
        <v>18</v>
      </c>
      <c r="CH25" s="33">
        <v>0</v>
      </c>
      <c r="CI25" s="86">
        <v>0</v>
      </c>
      <c r="CJ25" s="86">
        <f t="shared" si="53"/>
        <v>0</v>
      </c>
      <c r="CK25" s="86">
        <f t="shared" si="87"/>
        <v>0</v>
      </c>
      <c r="CL25" s="87">
        <f t="shared" si="88"/>
        <v>0</v>
      </c>
      <c r="CN25" s="32" t="s">
        <v>18</v>
      </c>
      <c r="CO25" s="33">
        <v>0</v>
      </c>
      <c r="CP25" s="86">
        <v>0</v>
      </c>
      <c r="CQ25" s="86">
        <f t="shared" si="54"/>
        <v>0</v>
      </c>
      <c r="CR25" s="86">
        <f t="shared" si="89"/>
        <v>0</v>
      </c>
      <c r="CS25" s="87">
        <f t="shared" si="90"/>
        <v>0</v>
      </c>
      <c r="CU25" s="32" t="s">
        <v>18</v>
      </c>
      <c r="CV25" s="33">
        <v>0</v>
      </c>
      <c r="CW25" s="86">
        <v>0</v>
      </c>
      <c r="CX25" s="86">
        <f t="shared" si="55"/>
        <v>0</v>
      </c>
      <c r="CY25" s="86">
        <f t="shared" si="91"/>
        <v>0</v>
      </c>
      <c r="CZ25" s="87">
        <f t="shared" si="92"/>
        <v>0</v>
      </c>
      <c r="DB25" s="32" t="s">
        <v>18</v>
      </c>
      <c r="DC25" s="33">
        <v>0</v>
      </c>
      <c r="DD25" s="86">
        <v>0</v>
      </c>
      <c r="DE25" s="86">
        <f t="shared" si="56"/>
        <v>0</v>
      </c>
      <c r="DF25" s="86">
        <f t="shared" si="93"/>
        <v>0</v>
      </c>
      <c r="DG25" s="87">
        <f t="shared" si="94"/>
        <v>0</v>
      </c>
      <c r="DI25" s="32" t="s">
        <v>18</v>
      </c>
      <c r="DJ25" s="33">
        <v>0</v>
      </c>
      <c r="DK25" s="86">
        <v>0</v>
      </c>
      <c r="DL25" s="86">
        <f t="shared" si="57"/>
        <v>0</v>
      </c>
      <c r="DM25" s="86">
        <f t="shared" si="95"/>
        <v>0</v>
      </c>
      <c r="DN25" s="87">
        <f t="shared" si="96"/>
        <v>0</v>
      </c>
      <c r="DP25" s="32" t="s">
        <v>18</v>
      </c>
      <c r="DQ25" s="33">
        <v>0</v>
      </c>
      <c r="DR25" s="86">
        <v>0</v>
      </c>
      <c r="DS25" s="86">
        <f t="shared" si="58"/>
        <v>0</v>
      </c>
      <c r="DT25" s="86">
        <f t="shared" si="97"/>
        <v>0</v>
      </c>
      <c r="DU25" s="87">
        <f t="shared" si="98"/>
        <v>0</v>
      </c>
      <c r="DW25" s="32" t="s">
        <v>18</v>
      </c>
      <c r="DX25" s="33">
        <v>0</v>
      </c>
      <c r="DY25" s="86">
        <v>0</v>
      </c>
      <c r="DZ25" s="86">
        <f t="shared" si="59"/>
        <v>0</v>
      </c>
      <c r="EA25" s="86">
        <f t="shared" si="99"/>
        <v>0</v>
      </c>
      <c r="EB25" s="87">
        <f t="shared" si="100"/>
        <v>0</v>
      </c>
      <c r="ED25" s="32" t="s">
        <v>18</v>
      </c>
      <c r="EE25" s="33">
        <v>0</v>
      </c>
      <c r="EF25" s="86">
        <v>0</v>
      </c>
      <c r="EG25" s="86">
        <f t="shared" si="60"/>
        <v>0</v>
      </c>
      <c r="EH25" s="86">
        <f t="shared" si="101"/>
        <v>0</v>
      </c>
      <c r="EI25" s="87">
        <f t="shared" si="102"/>
        <v>0</v>
      </c>
      <c r="EK25" s="32" t="s">
        <v>18</v>
      </c>
      <c r="EL25" s="33">
        <v>0</v>
      </c>
      <c r="EM25" s="86">
        <v>0</v>
      </c>
      <c r="EN25" s="86">
        <f t="shared" si="61"/>
        <v>0</v>
      </c>
      <c r="EO25" s="86">
        <f t="shared" si="103"/>
        <v>0</v>
      </c>
      <c r="EP25" s="87">
        <f t="shared" si="104"/>
        <v>0</v>
      </c>
    </row>
    <row r="26" spans="1:146">
      <c r="A26" s="37" t="s">
        <v>19</v>
      </c>
      <c r="B26" s="38">
        <v>0</v>
      </c>
      <c r="C26" s="86">
        <v>0</v>
      </c>
      <c r="D26" s="86">
        <f t="shared" si="62"/>
        <v>0</v>
      </c>
      <c r="E26" s="86">
        <f t="shared" si="63"/>
        <v>0</v>
      </c>
      <c r="F26" s="87">
        <f t="shared" si="64"/>
        <v>0</v>
      </c>
      <c r="H26" s="37" t="s">
        <v>19</v>
      </c>
      <c r="I26" s="38">
        <v>0</v>
      </c>
      <c r="J26" s="86">
        <v>0</v>
      </c>
      <c r="K26" s="86">
        <f t="shared" si="42"/>
        <v>0</v>
      </c>
      <c r="L26" s="86">
        <f t="shared" si="65"/>
        <v>0</v>
      </c>
      <c r="M26" s="87">
        <f t="shared" si="66"/>
        <v>0</v>
      </c>
      <c r="O26" s="37" t="s">
        <v>19</v>
      </c>
      <c r="P26" s="38">
        <v>0</v>
      </c>
      <c r="Q26" s="86">
        <v>0</v>
      </c>
      <c r="R26" s="86">
        <f t="shared" si="43"/>
        <v>0</v>
      </c>
      <c r="S26" s="86">
        <f t="shared" si="67"/>
        <v>0</v>
      </c>
      <c r="T26" s="87">
        <f t="shared" si="68"/>
        <v>0</v>
      </c>
      <c r="V26" s="37" t="s">
        <v>19</v>
      </c>
      <c r="W26" s="38">
        <v>0</v>
      </c>
      <c r="X26" s="86">
        <v>0</v>
      </c>
      <c r="Y26" s="86">
        <f t="shared" si="44"/>
        <v>0</v>
      </c>
      <c r="Z26" s="86">
        <f t="shared" si="69"/>
        <v>0</v>
      </c>
      <c r="AA26" s="87">
        <f t="shared" si="70"/>
        <v>0</v>
      </c>
      <c r="AC26" s="37" t="s">
        <v>19</v>
      </c>
      <c r="AD26" s="38">
        <v>0</v>
      </c>
      <c r="AE26" s="86">
        <v>0</v>
      </c>
      <c r="AF26" s="86">
        <f t="shared" si="45"/>
        <v>0</v>
      </c>
      <c r="AG26" s="86">
        <f t="shared" si="71"/>
        <v>0</v>
      </c>
      <c r="AH26" s="87">
        <f t="shared" si="72"/>
        <v>0</v>
      </c>
      <c r="AJ26" s="37" t="s">
        <v>19</v>
      </c>
      <c r="AK26" s="38">
        <v>0</v>
      </c>
      <c r="AL26" s="86">
        <v>0</v>
      </c>
      <c r="AM26" s="86">
        <f t="shared" si="46"/>
        <v>0</v>
      </c>
      <c r="AN26" s="86">
        <f t="shared" si="73"/>
        <v>0</v>
      </c>
      <c r="AO26" s="87">
        <f t="shared" si="74"/>
        <v>0</v>
      </c>
      <c r="AQ26" s="37" t="s">
        <v>19</v>
      </c>
      <c r="AR26" s="38">
        <v>0</v>
      </c>
      <c r="AS26" s="86">
        <v>0</v>
      </c>
      <c r="AT26" s="86">
        <f t="shared" si="47"/>
        <v>0</v>
      </c>
      <c r="AU26" s="86">
        <f t="shared" si="75"/>
        <v>0</v>
      </c>
      <c r="AV26" s="87">
        <f t="shared" si="76"/>
        <v>0</v>
      </c>
      <c r="AX26" s="37" t="s">
        <v>19</v>
      </c>
      <c r="AY26" s="38">
        <v>0</v>
      </c>
      <c r="AZ26" s="86">
        <v>0</v>
      </c>
      <c r="BA26" s="86">
        <f t="shared" si="48"/>
        <v>0</v>
      </c>
      <c r="BB26" s="86">
        <f t="shared" si="77"/>
        <v>0</v>
      </c>
      <c r="BC26" s="87">
        <f t="shared" si="78"/>
        <v>0</v>
      </c>
      <c r="BE26" s="37" t="s">
        <v>19</v>
      </c>
      <c r="BF26" s="38">
        <v>0</v>
      </c>
      <c r="BG26" s="86">
        <v>0</v>
      </c>
      <c r="BH26" s="86">
        <f t="shared" si="49"/>
        <v>0</v>
      </c>
      <c r="BI26" s="86">
        <f t="shared" si="79"/>
        <v>0</v>
      </c>
      <c r="BJ26" s="87">
        <f t="shared" si="80"/>
        <v>0</v>
      </c>
      <c r="BL26" s="37" t="s">
        <v>19</v>
      </c>
      <c r="BM26" s="38">
        <v>0</v>
      </c>
      <c r="BN26" s="86">
        <v>0</v>
      </c>
      <c r="BO26" s="86">
        <f t="shared" si="50"/>
        <v>0</v>
      </c>
      <c r="BP26" s="86">
        <f t="shared" si="81"/>
        <v>0</v>
      </c>
      <c r="BQ26" s="87">
        <f t="shared" si="82"/>
        <v>0</v>
      </c>
      <c r="BS26" s="37" t="s">
        <v>19</v>
      </c>
      <c r="BT26" s="38">
        <v>0</v>
      </c>
      <c r="BU26" s="86">
        <v>0</v>
      </c>
      <c r="BV26" s="86">
        <f t="shared" si="51"/>
        <v>0</v>
      </c>
      <c r="BW26" s="86">
        <f t="shared" si="83"/>
        <v>0</v>
      </c>
      <c r="BX26" s="87">
        <f t="shared" si="84"/>
        <v>0</v>
      </c>
      <c r="BZ26" s="37" t="s">
        <v>19</v>
      </c>
      <c r="CA26" s="38">
        <v>0</v>
      </c>
      <c r="CB26" s="86">
        <v>0</v>
      </c>
      <c r="CC26" s="86">
        <f t="shared" si="52"/>
        <v>0</v>
      </c>
      <c r="CD26" s="86">
        <f t="shared" si="85"/>
        <v>0</v>
      </c>
      <c r="CE26" s="87">
        <f t="shared" si="86"/>
        <v>0</v>
      </c>
      <c r="CG26" s="37" t="s">
        <v>19</v>
      </c>
      <c r="CH26" s="38">
        <v>0</v>
      </c>
      <c r="CI26" s="86">
        <v>0</v>
      </c>
      <c r="CJ26" s="86">
        <f t="shared" si="53"/>
        <v>0</v>
      </c>
      <c r="CK26" s="86">
        <f t="shared" si="87"/>
        <v>0</v>
      </c>
      <c r="CL26" s="87">
        <f t="shared" si="88"/>
        <v>0</v>
      </c>
      <c r="CN26" s="37" t="s">
        <v>19</v>
      </c>
      <c r="CO26" s="38">
        <v>0</v>
      </c>
      <c r="CP26" s="86">
        <v>0</v>
      </c>
      <c r="CQ26" s="86">
        <f t="shared" si="54"/>
        <v>0</v>
      </c>
      <c r="CR26" s="86">
        <f t="shared" si="89"/>
        <v>0</v>
      </c>
      <c r="CS26" s="87">
        <f t="shared" si="90"/>
        <v>0</v>
      </c>
      <c r="CU26" s="37" t="s">
        <v>19</v>
      </c>
      <c r="CV26" s="38">
        <v>0</v>
      </c>
      <c r="CW26" s="86">
        <v>0</v>
      </c>
      <c r="CX26" s="86">
        <f t="shared" si="55"/>
        <v>0</v>
      </c>
      <c r="CY26" s="86">
        <f t="shared" si="91"/>
        <v>0</v>
      </c>
      <c r="CZ26" s="87">
        <f t="shared" si="92"/>
        <v>0</v>
      </c>
      <c r="DB26" s="37" t="s">
        <v>19</v>
      </c>
      <c r="DC26" s="38">
        <v>0</v>
      </c>
      <c r="DD26" s="86">
        <v>0</v>
      </c>
      <c r="DE26" s="86">
        <f t="shared" si="56"/>
        <v>0</v>
      </c>
      <c r="DF26" s="86">
        <f t="shared" si="93"/>
        <v>0</v>
      </c>
      <c r="DG26" s="87">
        <f t="shared" si="94"/>
        <v>0</v>
      </c>
      <c r="DI26" s="37" t="s">
        <v>19</v>
      </c>
      <c r="DJ26" s="38">
        <v>0</v>
      </c>
      <c r="DK26" s="86">
        <v>0</v>
      </c>
      <c r="DL26" s="86">
        <f t="shared" si="57"/>
        <v>0</v>
      </c>
      <c r="DM26" s="86">
        <f t="shared" si="95"/>
        <v>0</v>
      </c>
      <c r="DN26" s="87">
        <f t="shared" si="96"/>
        <v>0</v>
      </c>
      <c r="DP26" s="37" t="s">
        <v>19</v>
      </c>
      <c r="DQ26" s="38">
        <v>0</v>
      </c>
      <c r="DR26" s="86">
        <v>0</v>
      </c>
      <c r="DS26" s="86">
        <f t="shared" si="58"/>
        <v>0</v>
      </c>
      <c r="DT26" s="86">
        <f t="shared" si="97"/>
        <v>0</v>
      </c>
      <c r="DU26" s="87">
        <f t="shared" si="98"/>
        <v>0</v>
      </c>
      <c r="DW26" s="37" t="s">
        <v>19</v>
      </c>
      <c r="DX26" s="38">
        <v>0</v>
      </c>
      <c r="DY26" s="86">
        <v>0</v>
      </c>
      <c r="DZ26" s="86">
        <f t="shared" si="59"/>
        <v>0</v>
      </c>
      <c r="EA26" s="86">
        <f t="shared" si="99"/>
        <v>0</v>
      </c>
      <c r="EB26" s="87">
        <f t="shared" si="100"/>
        <v>0</v>
      </c>
      <c r="ED26" s="37" t="s">
        <v>19</v>
      </c>
      <c r="EE26" s="38">
        <v>0</v>
      </c>
      <c r="EF26" s="86">
        <v>0</v>
      </c>
      <c r="EG26" s="86">
        <f t="shared" si="60"/>
        <v>0</v>
      </c>
      <c r="EH26" s="86">
        <f t="shared" si="101"/>
        <v>0</v>
      </c>
      <c r="EI26" s="87">
        <f t="shared" si="102"/>
        <v>0</v>
      </c>
      <c r="EK26" s="37" t="s">
        <v>19</v>
      </c>
      <c r="EL26" s="38">
        <v>0</v>
      </c>
      <c r="EM26" s="86">
        <v>0</v>
      </c>
      <c r="EN26" s="86">
        <f t="shared" si="61"/>
        <v>0</v>
      </c>
      <c r="EO26" s="86">
        <f t="shared" si="103"/>
        <v>0</v>
      </c>
      <c r="EP26" s="87">
        <f t="shared" si="104"/>
        <v>0</v>
      </c>
    </row>
    <row r="27" spans="1:146" ht="31.5">
      <c r="A27" s="18" t="s">
        <v>20</v>
      </c>
      <c r="B27" s="41"/>
      <c r="C27" s="21">
        <f>SUM(C29:C39)</f>
        <v>44127.8</v>
      </c>
      <c r="D27" s="21">
        <f t="shared" ref="D27:F27" si="105">SUM(D29:D39)</f>
        <v>832.6</v>
      </c>
      <c r="E27" s="21">
        <f t="shared" si="105"/>
        <v>1498.5</v>
      </c>
      <c r="F27" s="22">
        <f t="shared" si="105"/>
        <v>28.27</v>
      </c>
      <c r="G27" s="81"/>
      <c r="H27" s="18" t="s">
        <v>20</v>
      </c>
      <c r="I27" s="41"/>
      <c r="J27" s="21">
        <f>SUM(J29:J39)</f>
        <v>44127.8</v>
      </c>
      <c r="K27" s="21">
        <f t="shared" ref="K27:M27" si="106">SUM(K29:K39)</f>
        <v>832.6</v>
      </c>
      <c r="L27" s="21">
        <f t="shared" si="106"/>
        <v>1498.5</v>
      </c>
      <c r="M27" s="22">
        <f t="shared" si="106"/>
        <v>28.27</v>
      </c>
      <c r="N27" s="81"/>
      <c r="O27" s="18" t="s">
        <v>20</v>
      </c>
      <c r="P27" s="41"/>
      <c r="Q27" s="21">
        <f>SUM(Q29:Q39)</f>
        <v>44127.8</v>
      </c>
      <c r="R27" s="21">
        <f t="shared" ref="R27:T27" si="107">SUM(R29:R39)</f>
        <v>832.6</v>
      </c>
      <c r="S27" s="21">
        <f t="shared" si="107"/>
        <v>1498.5</v>
      </c>
      <c r="T27" s="22">
        <f t="shared" si="107"/>
        <v>28.27</v>
      </c>
      <c r="U27" s="81"/>
      <c r="V27" s="18" t="s">
        <v>20</v>
      </c>
      <c r="W27" s="41"/>
      <c r="X27" s="21">
        <f>SUM(X29:X39)</f>
        <v>44127.8</v>
      </c>
      <c r="Y27" s="21">
        <f t="shared" ref="Y27:AA27" si="108">SUM(Y29:Y39)</f>
        <v>832.6</v>
      </c>
      <c r="Z27" s="21">
        <f t="shared" si="108"/>
        <v>1498.5</v>
      </c>
      <c r="AA27" s="22">
        <f t="shared" si="108"/>
        <v>28.27</v>
      </c>
      <c r="AB27" s="81"/>
      <c r="AC27" s="18" t="s">
        <v>20</v>
      </c>
      <c r="AD27" s="41"/>
      <c r="AE27" s="21">
        <f>SUM(AE29:AE39)</f>
        <v>44127.8</v>
      </c>
      <c r="AF27" s="21">
        <f t="shared" ref="AF27:AH27" si="109">SUM(AF29:AF39)</f>
        <v>832.6</v>
      </c>
      <c r="AG27" s="21">
        <f t="shared" si="109"/>
        <v>1498.5</v>
      </c>
      <c r="AH27" s="22">
        <f t="shared" si="109"/>
        <v>28.27</v>
      </c>
      <c r="AI27" s="81"/>
      <c r="AJ27" s="18" t="s">
        <v>20</v>
      </c>
      <c r="AK27" s="41"/>
      <c r="AL27" s="21">
        <f>SUM(AL29:AL39)</f>
        <v>23209.83</v>
      </c>
      <c r="AM27" s="21">
        <f t="shared" ref="AM27:AO27" si="110">SUM(AM29:AM39)</f>
        <v>437.92</v>
      </c>
      <c r="AN27" s="21">
        <f t="shared" si="110"/>
        <v>860.39</v>
      </c>
      <c r="AO27" s="22">
        <f t="shared" si="110"/>
        <v>16.23</v>
      </c>
      <c r="AP27" s="81"/>
      <c r="AQ27" s="18" t="s">
        <v>20</v>
      </c>
      <c r="AR27" s="41"/>
      <c r="AS27" s="21">
        <f>SUM(AS29:AS39)</f>
        <v>44127.8</v>
      </c>
      <c r="AT27" s="21">
        <f t="shared" ref="AT27:AV27" si="111">SUM(AT29:AT39)</f>
        <v>832.6</v>
      </c>
      <c r="AU27" s="21">
        <f t="shared" si="111"/>
        <v>1498.5</v>
      </c>
      <c r="AV27" s="22">
        <f t="shared" si="111"/>
        <v>28.27</v>
      </c>
      <c r="AW27" s="81"/>
      <c r="AX27" s="18" t="s">
        <v>20</v>
      </c>
      <c r="AY27" s="41"/>
      <c r="AZ27" s="21">
        <f>SUM(AZ29:AZ39)</f>
        <v>44127.8</v>
      </c>
      <c r="BA27" s="21">
        <f t="shared" ref="BA27:BC27" si="112">SUM(BA29:BA39)</f>
        <v>832.6</v>
      </c>
      <c r="BB27" s="21">
        <f t="shared" si="112"/>
        <v>1498.5</v>
      </c>
      <c r="BC27" s="22">
        <f t="shared" si="112"/>
        <v>28.27</v>
      </c>
      <c r="BD27" s="81"/>
      <c r="BE27" s="18" t="s">
        <v>20</v>
      </c>
      <c r="BF27" s="41"/>
      <c r="BG27" s="21">
        <f>SUM(BG29:BG39)</f>
        <v>44127.8</v>
      </c>
      <c r="BH27" s="21">
        <f t="shared" ref="BH27:BJ27" si="113">SUM(BH29:BH39)</f>
        <v>832.6</v>
      </c>
      <c r="BI27" s="21">
        <f t="shared" si="113"/>
        <v>1498.5</v>
      </c>
      <c r="BJ27" s="22">
        <f t="shared" si="113"/>
        <v>28.27</v>
      </c>
      <c r="BK27" s="81"/>
      <c r="BL27" s="18" t="s">
        <v>20</v>
      </c>
      <c r="BM27" s="41"/>
      <c r="BN27" s="21">
        <f>SUM(BN29:BN39)</f>
        <v>23209.83</v>
      </c>
      <c r="BO27" s="21">
        <f t="shared" ref="BO27:BQ27" si="114">SUM(BO29:BO39)</f>
        <v>437.92</v>
      </c>
      <c r="BP27" s="21">
        <f t="shared" si="114"/>
        <v>860.39</v>
      </c>
      <c r="BQ27" s="22">
        <f t="shared" si="114"/>
        <v>16.23</v>
      </c>
      <c r="BR27" s="81"/>
      <c r="BS27" s="18" t="s">
        <v>20</v>
      </c>
      <c r="BT27" s="41"/>
      <c r="BU27" s="21">
        <f>SUM(BU29:BU39)</f>
        <v>23207.58</v>
      </c>
      <c r="BV27" s="21">
        <f t="shared" ref="BV27:BX27" si="115">SUM(BV29:BV39)</f>
        <v>437.88</v>
      </c>
      <c r="BW27" s="21">
        <f t="shared" si="115"/>
        <v>861.07</v>
      </c>
      <c r="BX27" s="22">
        <f t="shared" si="115"/>
        <v>16.25</v>
      </c>
      <c r="BY27" s="81"/>
      <c r="BZ27" s="18" t="s">
        <v>20</v>
      </c>
      <c r="CA27" s="41"/>
      <c r="CB27" s="21">
        <f>SUM(CB29:CB39)</f>
        <v>23207.58</v>
      </c>
      <c r="CC27" s="21">
        <f t="shared" ref="CC27:CE27" si="116">SUM(CC29:CC39)</f>
        <v>437.88</v>
      </c>
      <c r="CD27" s="21">
        <f t="shared" si="116"/>
        <v>861.07</v>
      </c>
      <c r="CE27" s="22">
        <f t="shared" si="116"/>
        <v>16.25</v>
      </c>
      <c r="CF27" s="81"/>
      <c r="CG27" s="18" t="s">
        <v>20</v>
      </c>
      <c r="CH27" s="41"/>
      <c r="CI27" s="21">
        <f>SUM(CI29:CI39)</f>
        <v>23207.58</v>
      </c>
      <c r="CJ27" s="21">
        <f t="shared" ref="CJ27:CL27" si="117">SUM(CJ29:CJ39)</f>
        <v>437.88</v>
      </c>
      <c r="CK27" s="21">
        <f t="shared" si="117"/>
        <v>861.07</v>
      </c>
      <c r="CL27" s="22">
        <f t="shared" si="117"/>
        <v>16.25</v>
      </c>
      <c r="CM27" s="81"/>
      <c r="CN27" s="18" t="s">
        <v>20</v>
      </c>
      <c r="CO27" s="41"/>
      <c r="CP27" s="21">
        <f>SUM(CP29:CP39)</f>
        <v>23207.58</v>
      </c>
      <c r="CQ27" s="21">
        <f t="shared" ref="CQ27:CS27" si="118">SUM(CQ29:CQ39)</f>
        <v>437.88</v>
      </c>
      <c r="CR27" s="21">
        <f t="shared" si="118"/>
        <v>861.07</v>
      </c>
      <c r="CS27" s="22">
        <f t="shared" si="118"/>
        <v>16.25</v>
      </c>
      <c r="CT27" s="81"/>
      <c r="CU27" s="18" t="s">
        <v>20</v>
      </c>
      <c r="CV27" s="41"/>
      <c r="CW27" s="21">
        <f>SUM(CW29:CW39)</f>
        <v>23207.58</v>
      </c>
      <c r="CX27" s="21">
        <f t="shared" ref="CX27:CZ27" si="119">SUM(CX29:CX39)</f>
        <v>437.88</v>
      </c>
      <c r="CY27" s="21">
        <f t="shared" si="119"/>
        <v>861.07</v>
      </c>
      <c r="CZ27" s="22">
        <f t="shared" si="119"/>
        <v>16.25</v>
      </c>
      <c r="DA27" s="81"/>
      <c r="DB27" s="18" t="s">
        <v>20</v>
      </c>
      <c r="DC27" s="41"/>
      <c r="DD27" s="21">
        <f>SUM(DD29:DD39)</f>
        <v>23207.58</v>
      </c>
      <c r="DE27" s="21">
        <f t="shared" ref="DE27:DG27" si="120">SUM(DE29:DE39)</f>
        <v>437.88</v>
      </c>
      <c r="DF27" s="21">
        <f t="shared" si="120"/>
        <v>861.07</v>
      </c>
      <c r="DG27" s="22">
        <f t="shared" si="120"/>
        <v>16.25</v>
      </c>
      <c r="DH27" s="81"/>
      <c r="DI27" s="18" t="s">
        <v>20</v>
      </c>
      <c r="DJ27" s="41"/>
      <c r="DK27" s="21">
        <f>SUM(DK29:DK39)</f>
        <v>23207.58</v>
      </c>
      <c r="DL27" s="21">
        <f t="shared" ref="DL27:DN27" si="121">SUM(DL29:DL39)</f>
        <v>437.88</v>
      </c>
      <c r="DM27" s="21">
        <f t="shared" si="121"/>
        <v>861.07</v>
      </c>
      <c r="DN27" s="22">
        <f t="shared" si="121"/>
        <v>16.25</v>
      </c>
      <c r="DO27" s="81"/>
      <c r="DP27" s="18" t="s">
        <v>20</v>
      </c>
      <c r="DQ27" s="41"/>
      <c r="DR27" s="21">
        <f>SUM(DR29:DR39)</f>
        <v>37820.42</v>
      </c>
      <c r="DS27" s="21">
        <f t="shared" ref="DS27:DU27" si="122">SUM(DS29:DS39)</f>
        <v>713.59</v>
      </c>
      <c r="DT27" s="21">
        <f t="shared" si="122"/>
        <v>520.94000000000005</v>
      </c>
      <c r="DU27" s="22">
        <f t="shared" si="122"/>
        <v>9.83</v>
      </c>
      <c r="DV27" s="81"/>
      <c r="DW27" s="18" t="s">
        <v>20</v>
      </c>
      <c r="DX27" s="41"/>
      <c r="DY27" s="21">
        <f>SUM(DY29:DY39)</f>
        <v>38024.69</v>
      </c>
      <c r="DZ27" s="21">
        <f t="shared" ref="DZ27:EB27" si="123">SUM(DZ29:DZ39)</f>
        <v>717.45</v>
      </c>
      <c r="EA27" s="21">
        <f t="shared" si="123"/>
        <v>508.46</v>
      </c>
      <c r="EB27" s="22">
        <f t="shared" si="123"/>
        <v>9.59</v>
      </c>
      <c r="EC27" s="81"/>
      <c r="ED27" s="18" t="s">
        <v>20</v>
      </c>
      <c r="EE27" s="41"/>
      <c r="EF27" s="21">
        <f>SUM(EF29:EF39)</f>
        <v>11383.81</v>
      </c>
      <c r="EG27" s="21">
        <f t="shared" ref="EG27:EI27" si="124">SUM(EG29:EG39)</f>
        <v>214.79</v>
      </c>
      <c r="EH27" s="21">
        <f t="shared" si="124"/>
        <v>1023.36</v>
      </c>
      <c r="EI27" s="22">
        <f t="shared" si="124"/>
        <v>19.309999999999999</v>
      </c>
      <c r="EJ27" s="81"/>
      <c r="EK27" s="18" t="s">
        <v>20</v>
      </c>
      <c r="EL27" s="41"/>
      <c r="EM27" s="21">
        <f>SUM(EM29:EM39)</f>
        <v>10856.3</v>
      </c>
      <c r="EN27" s="21">
        <f t="shared" ref="EN27:EP27" si="125">SUM(EN29:EN39)</f>
        <v>204.84</v>
      </c>
      <c r="EO27" s="21">
        <f t="shared" si="125"/>
        <v>1979.63</v>
      </c>
      <c r="EP27" s="22">
        <f t="shared" si="125"/>
        <v>37.35</v>
      </c>
    </row>
    <row r="28" spans="1:146">
      <c r="A28" s="23" t="s">
        <v>10</v>
      </c>
      <c r="B28" s="42"/>
      <c r="C28" s="90"/>
      <c r="D28" s="26"/>
      <c r="E28" s="26"/>
      <c r="F28" s="44"/>
      <c r="H28" s="23" t="s">
        <v>10</v>
      </c>
      <c r="I28" s="42"/>
      <c r="J28" s="90"/>
      <c r="K28" s="26"/>
      <c r="L28" s="26"/>
      <c r="M28" s="44"/>
      <c r="O28" s="23" t="s">
        <v>10</v>
      </c>
      <c r="P28" s="42"/>
      <c r="Q28" s="90"/>
      <c r="R28" s="26"/>
      <c r="S28" s="26"/>
      <c r="T28" s="44"/>
      <c r="V28" s="23" t="s">
        <v>10</v>
      </c>
      <c r="W28" s="42"/>
      <c r="X28" s="90"/>
      <c r="Y28" s="26"/>
      <c r="Z28" s="26"/>
      <c r="AA28" s="44"/>
      <c r="AC28" s="23" t="s">
        <v>10</v>
      </c>
      <c r="AD28" s="42"/>
      <c r="AE28" s="90"/>
      <c r="AF28" s="26"/>
      <c r="AG28" s="26"/>
      <c r="AH28" s="44"/>
      <c r="AJ28" s="23" t="s">
        <v>10</v>
      </c>
      <c r="AK28" s="42"/>
      <c r="AL28" s="90"/>
      <c r="AM28" s="26"/>
      <c r="AN28" s="26"/>
      <c r="AO28" s="44"/>
      <c r="AQ28" s="23" t="s">
        <v>10</v>
      </c>
      <c r="AR28" s="42"/>
      <c r="AS28" s="90"/>
      <c r="AT28" s="26"/>
      <c r="AU28" s="26"/>
      <c r="AV28" s="44"/>
      <c r="AX28" s="23" t="s">
        <v>10</v>
      </c>
      <c r="AY28" s="42"/>
      <c r="AZ28" s="90"/>
      <c r="BA28" s="26"/>
      <c r="BB28" s="26"/>
      <c r="BC28" s="44"/>
      <c r="BE28" s="23" t="s">
        <v>10</v>
      </c>
      <c r="BF28" s="42"/>
      <c r="BG28" s="90"/>
      <c r="BH28" s="26"/>
      <c r="BI28" s="26"/>
      <c r="BJ28" s="44"/>
      <c r="BL28" s="23" t="s">
        <v>10</v>
      </c>
      <c r="BM28" s="42"/>
      <c r="BN28" s="90"/>
      <c r="BO28" s="26"/>
      <c r="BP28" s="26"/>
      <c r="BQ28" s="44"/>
      <c r="BS28" s="23" t="s">
        <v>10</v>
      </c>
      <c r="BT28" s="42"/>
      <c r="BU28" s="90"/>
      <c r="BV28" s="26"/>
      <c r="BW28" s="26"/>
      <c r="BX28" s="44"/>
      <c r="BZ28" s="23" t="s">
        <v>10</v>
      </c>
      <c r="CA28" s="42"/>
      <c r="CB28" s="90"/>
      <c r="CC28" s="26"/>
      <c r="CD28" s="26"/>
      <c r="CE28" s="44"/>
      <c r="CG28" s="23" t="s">
        <v>10</v>
      </c>
      <c r="CH28" s="42"/>
      <c r="CI28" s="90"/>
      <c r="CJ28" s="26"/>
      <c r="CK28" s="26"/>
      <c r="CL28" s="44"/>
      <c r="CN28" s="23" t="s">
        <v>10</v>
      </c>
      <c r="CO28" s="42"/>
      <c r="CP28" s="90"/>
      <c r="CQ28" s="26"/>
      <c r="CR28" s="26"/>
      <c r="CS28" s="44"/>
      <c r="CU28" s="23" t="s">
        <v>10</v>
      </c>
      <c r="CV28" s="42"/>
      <c r="CW28" s="90"/>
      <c r="CX28" s="26"/>
      <c r="CY28" s="26"/>
      <c r="CZ28" s="44"/>
      <c r="DB28" s="23" t="s">
        <v>10</v>
      </c>
      <c r="DC28" s="42"/>
      <c r="DD28" s="90"/>
      <c r="DE28" s="26"/>
      <c r="DF28" s="26"/>
      <c r="DG28" s="44"/>
      <c r="DI28" s="23" t="s">
        <v>10</v>
      </c>
      <c r="DJ28" s="42"/>
      <c r="DK28" s="90"/>
      <c r="DL28" s="26"/>
      <c r="DM28" s="26"/>
      <c r="DN28" s="44"/>
      <c r="DP28" s="23" t="s">
        <v>10</v>
      </c>
      <c r="DQ28" s="42"/>
      <c r="DR28" s="90"/>
      <c r="DS28" s="26"/>
      <c r="DT28" s="26"/>
      <c r="DU28" s="44"/>
      <c r="DW28" s="23" t="s">
        <v>10</v>
      </c>
      <c r="DX28" s="42"/>
      <c r="DY28" s="90"/>
      <c r="DZ28" s="26"/>
      <c r="EA28" s="26"/>
      <c r="EB28" s="44"/>
      <c r="ED28" s="23" t="s">
        <v>10</v>
      </c>
      <c r="EE28" s="42"/>
      <c r="EF28" s="90"/>
      <c r="EG28" s="26"/>
      <c r="EH28" s="26"/>
      <c r="EI28" s="44"/>
      <c r="EK28" s="23" t="s">
        <v>10</v>
      </c>
      <c r="EL28" s="42"/>
      <c r="EM28" s="90"/>
      <c r="EN28" s="26"/>
      <c r="EO28" s="26"/>
      <c r="EP28" s="44"/>
    </row>
    <row r="29" spans="1:146" ht="31.5">
      <c r="A29" s="45" t="s">
        <v>21</v>
      </c>
      <c r="B29" s="29">
        <v>0</v>
      </c>
      <c r="C29" s="86">
        <v>0</v>
      </c>
      <c r="D29" s="86">
        <f t="shared" ref="D29:D39" si="126">IF(E29=0,0,ROUND(C29/B29,2))</f>
        <v>0</v>
      </c>
      <c r="E29" s="86">
        <f t="shared" ref="E29:E39" si="127">IF(C29=0,0,ROUND(C29*100/C$15/12,2))</f>
        <v>0</v>
      </c>
      <c r="F29" s="87">
        <f t="shared" ref="F29:F39" si="128">IF(B29=0,0,ROUND(E29/B29,3))</f>
        <v>0</v>
      </c>
      <c r="H29" s="45" t="s">
        <v>21</v>
      </c>
      <c r="I29" s="29">
        <v>0</v>
      </c>
      <c r="J29" s="86">
        <v>0</v>
      </c>
      <c r="K29" s="86">
        <f t="shared" ref="K29:K30" si="129">IF(L29=0,0,ROUND(J29/I29,2))</f>
        <v>0</v>
      </c>
      <c r="L29" s="86">
        <f t="shared" ref="L29:L39" si="130">IF(J29=0,0,ROUND(J29*100/J$15/12,2))</f>
        <v>0</v>
      </c>
      <c r="M29" s="87">
        <f t="shared" ref="M29:M30" si="131">IF(I29=0,0,ROUND(L29/I29,3))</f>
        <v>0</v>
      </c>
      <c r="O29" s="45" t="s">
        <v>21</v>
      </c>
      <c r="P29" s="29">
        <v>0</v>
      </c>
      <c r="Q29" s="86">
        <v>0</v>
      </c>
      <c r="R29" s="86">
        <f t="shared" ref="R29:R30" si="132">IF(S29=0,0,ROUND(Q29/P29,2))</f>
        <v>0</v>
      </c>
      <c r="S29" s="86">
        <f t="shared" ref="S29:S39" si="133">IF(Q29=0,0,ROUND(Q29*100/Q$15/12,2))</f>
        <v>0</v>
      </c>
      <c r="T29" s="87">
        <f t="shared" ref="T29:T30" si="134">IF(P29=0,0,ROUND(S29/P29,3))</f>
        <v>0</v>
      </c>
      <c r="V29" s="45" t="s">
        <v>21</v>
      </c>
      <c r="W29" s="29">
        <v>0</v>
      </c>
      <c r="X29" s="86">
        <v>0</v>
      </c>
      <c r="Y29" s="86">
        <f t="shared" ref="Y29:Y30" si="135">IF(Z29=0,0,ROUND(X29/W29,2))</f>
        <v>0</v>
      </c>
      <c r="Z29" s="86">
        <f t="shared" ref="Z29:Z39" si="136">IF(X29=0,0,ROUND(X29*100/X$15/12,2))</f>
        <v>0</v>
      </c>
      <c r="AA29" s="87">
        <f t="shared" ref="AA29:AA30" si="137">IF(W29=0,0,ROUND(Z29/W29,3))</f>
        <v>0</v>
      </c>
      <c r="AC29" s="45" t="s">
        <v>21</v>
      </c>
      <c r="AD29" s="29">
        <v>0</v>
      </c>
      <c r="AE29" s="86">
        <v>0</v>
      </c>
      <c r="AF29" s="86">
        <f t="shared" ref="AF29:AF30" si="138">IF(AG29=0,0,ROUND(AE29/AD29,2))</f>
        <v>0</v>
      </c>
      <c r="AG29" s="86">
        <f t="shared" ref="AG29:AG39" si="139">IF(AE29=0,0,ROUND(AE29*100/AE$15/12,2))</f>
        <v>0</v>
      </c>
      <c r="AH29" s="87">
        <f t="shared" ref="AH29:AH30" si="140">IF(AD29=0,0,ROUND(AG29/AD29,3))</f>
        <v>0</v>
      </c>
      <c r="AJ29" s="45" t="s">
        <v>21</v>
      </c>
      <c r="AK29" s="29">
        <v>0</v>
      </c>
      <c r="AL29" s="86">
        <v>0</v>
      </c>
      <c r="AM29" s="86">
        <f t="shared" ref="AM29:AM30" si="141">IF(AN29=0,0,ROUND(AL29/AK29,2))</f>
        <v>0</v>
      </c>
      <c r="AN29" s="86">
        <f t="shared" ref="AN29:AN39" si="142">IF(AL29=0,0,ROUND(AL29*100/AL$15/12,2))</f>
        <v>0</v>
      </c>
      <c r="AO29" s="87">
        <f t="shared" ref="AO29:AO30" si="143">IF(AK29=0,0,ROUND(AN29/AK29,3))</f>
        <v>0</v>
      </c>
      <c r="AQ29" s="45" t="s">
        <v>21</v>
      </c>
      <c r="AR29" s="29">
        <v>0</v>
      </c>
      <c r="AS29" s="86">
        <v>0</v>
      </c>
      <c r="AT29" s="86">
        <f t="shared" ref="AT29:AT30" si="144">IF(AU29=0,0,ROUND(AS29/AR29,2))</f>
        <v>0</v>
      </c>
      <c r="AU29" s="86">
        <f t="shared" ref="AU29:AU39" si="145">IF(AS29=0,0,ROUND(AS29*100/AS$15/12,2))</f>
        <v>0</v>
      </c>
      <c r="AV29" s="87">
        <f t="shared" ref="AV29:AV30" si="146">IF(AR29=0,0,ROUND(AU29/AR29,3))</f>
        <v>0</v>
      </c>
      <c r="AX29" s="45" t="s">
        <v>21</v>
      </c>
      <c r="AY29" s="29">
        <v>0</v>
      </c>
      <c r="AZ29" s="86">
        <v>0</v>
      </c>
      <c r="BA29" s="86">
        <f t="shared" ref="BA29:BA30" si="147">IF(BB29=0,0,ROUND(AZ29/AY29,2))</f>
        <v>0</v>
      </c>
      <c r="BB29" s="86">
        <f t="shared" ref="BB29:BB39" si="148">IF(AZ29=0,0,ROUND(AZ29*100/AZ$15/12,2))</f>
        <v>0</v>
      </c>
      <c r="BC29" s="87">
        <f t="shared" ref="BC29:BC30" si="149">IF(AY29=0,0,ROUND(BB29/AY29,3))</f>
        <v>0</v>
      </c>
      <c r="BE29" s="45" t="s">
        <v>21</v>
      </c>
      <c r="BF29" s="29">
        <v>0</v>
      </c>
      <c r="BG29" s="86">
        <v>0</v>
      </c>
      <c r="BH29" s="86">
        <f t="shared" ref="BH29:BH30" si="150">IF(BI29=0,0,ROUND(BG29/BF29,2))</f>
        <v>0</v>
      </c>
      <c r="BI29" s="86">
        <f t="shared" ref="BI29:BI39" si="151">IF(BG29=0,0,ROUND(BG29*100/BG$15/12,2))</f>
        <v>0</v>
      </c>
      <c r="BJ29" s="87">
        <f t="shared" ref="BJ29:BJ30" si="152">IF(BF29=0,0,ROUND(BI29/BF29,3))</f>
        <v>0</v>
      </c>
      <c r="BL29" s="45" t="s">
        <v>21</v>
      </c>
      <c r="BM29" s="29">
        <v>0</v>
      </c>
      <c r="BN29" s="86">
        <v>0</v>
      </c>
      <c r="BO29" s="86">
        <f t="shared" ref="BO29:BO30" si="153">IF(BP29=0,0,ROUND(BN29/BM29,2))</f>
        <v>0</v>
      </c>
      <c r="BP29" s="86">
        <f t="shared" ref="BP29:BP39" si="154">IF(BN29=0,0,ROUND(BN29*100/BN$15/12,2))</f>
        <v>0</v>
      </c>
      <c r="BQ29" s="87">
        <f t="shared" ref="BQ29:BQ30" si="155">IF(BM29=0,0,ROUND(BP29/BM29,3))</f>
        <v>0</v>
      </c>
      <c r="BS29" s="45" t="s">
        <v>21</v>
      </c>
      <c r="BT29" s="29">
        <v>0</v>
      </c>
      <c r="BU29" s="86">
        <v>0</v>
      </c>
      <c r="BV29" s="86">
        <f t="shared" ref="BV29:BV30" si="156">IF(BW29=0,0,ROUND(BU29/BT29,2))</f>
        <v>0</v>
      </c>
      <c r="BW29" s="86">
        <f t="shared" ref="BW29:BW39" si="157">IF(BU29=0,0,ROUND(BU29*100/BU$15/12,2))</f>
        <v>0</v>
      </c>
      <c r="BX29" s="87">
        <f t="shared" ref="BX29:BX30" si="158">IF(BT29=0,0,ROUND(BW29/BT29,3))</f>
        <v>0</v>
      </c>
      <c r="BZ29" s="45" t="s">
        <v>21</v>
      </c>
      <c r="CA29" s="29">
        <v>0</v>
      </c>
      <c r="CB29" s="86">
        <v>0</v>
      </c>
      <c r="CC29" s="86">
        <f t="shared" ref="CC29:CC30" si="159">IF(CD29=0,0,ROUND(CB29/CA29,2))</f>
        <v>0</v>
      </c>
      <c r="CD29" s="86">
        <f t="shared" ref="CD29:CD39" si="160">IF(CB29=0,0,ROUND(CB29*100/CB$15/12,2))</f>
        <v>0</v>
      </c>
      <c r="CE29" s="87">
        <f t="shared" ref="CE29:CE30" si="161">IF(CA29=0,0,ROUND(CD29/CA29,3))</f>
        <v>0</v>
      </c>
      <c r="CG29" s="45" t="s">
        <v>21</v>
      </c>
      <c r="CH29" s="29">
        <v>0</v>
      </c>
      <c r="CI29" s="86">
        <v>0</v>
      </c>
      <c r="CJ29" s="86">
        <f t="shared" ref="CJ29:CJ30" si="162">IF(CK29=0,0,ROUND(CI29/CH29,2))</f>
        <v>0</v>
      </c>
      <c r="CK29" s="86">
        <f t="shared" ref="CK29:CK39" si="163">IF(CI29=0,0,ROUND(CI29*100/CI$15/12,2))</f>
        <v>0</v>
      </c>
      <c r="CL29" s="87">
        <f t="shared" ref="CL29:CL30" si="164">IF(CH29=0,0,ROUND(CK29/CH29,3))</f>
        <v>0</v>
      </c>
      <c r="CN29" s="45" t="s">
        <v>21</v>
      </c>
      <c r="CO29" s="29">
        <v>0</v>
      </c>
      <c r="CP29" s="86">
        <v>0</v>
      </c>
      <c r="CQ29" s="86">
        <f t="shared" ref="CQ29:CQ30" si="165">IF(CR29=0,0,ROUND(CP29/CO29,2))</f>
        <v>0</v>
      </c>
      <c r="CR29" s="86">
        <f t="shared" ref="CR29:CR39" si="166">IF(CP29=0,0,ROUND(CP29*100/CP$15/12,2))</f>
        <v>0</v>
      </c>
      <c r="CS29" s="87">
        <f t="shared" ref="CS29:CS30" si="167">IF(CO29=0,0,ROUND(CR29/CO29,3))</f>
        <v>0</v>
      </c>
      <c r="CU29" s="45" t="s">
        <v>21</v>
      </c>
      <c r="CV29" s="29">
        <v>0</v>
      </c>
      <c r="CW29" s="86">
        <v>0</v>
      </c>
      <c r="CX29" s="86">
        <f t="shared" ref="CX29:CX30" si="168">IF(CY29=0,0,ROUND(CW29/CV29,2))</f>
        <v>0</v>
      </c>
      <c r="CY29" s="86">
        <f t="shared" ref="CY29:CY39" si="169">IF(CW29=0,0,ROUND(CW29*100/CW$15/12,2))</f>
        <v>0</v>
      </c>
      <c r="CZ29" s="87">
        <f t="shared" ref="CZ29:CZ30" si="170">IF(CV29=0,0,ROUND(CY29/CV29,3))</f>
        <v>0</v>
      </c>
      <c r="DB29" s="45" t="s">
        <v>21</v>
      </c>
      <c r="DC29" s="29">
        <v>0</v>
      </c>
      <c r="DD29" s="86">
        <v>0</v>
      </c>
      <c r="DE29" s="86">
        <f t="shared" ref="DE29:DE30" si="171">IF(DF29=0,0,ROUND(DD29/DC29,2))</f>
        <v>0</v>
      </c>
      <c r="DF29" s="86">
        <f t="shared" ref="DF29:DF39" si="172">IF(DD29=0,0,ROUND(DD29*100/DD$15/12,2))</f>
        <v>0</v>
      </c>
      <c r="DG29" s="87">
        <f t="shared" ref="DG29:DG30" si="173">IF(DC29=0,0,ROUND(DF29/DC29,3))</f>
        <v>0</v>
      </c>
      <c r="DI29" s="45" t="s">
        <v>21</v>
      </c>
      <c r="DJ29" s="29">
        <v>0</v>
      </c>
      <c r="DK29" s="86">
        <v>0</v>
      </c>
      <c r="DL29" s="86">
        <f t="shared" ref="DL29:DL30" si="174">IF(DM29=0,0,ROUND(DK29/DJ29,2))</f>
        <v>0</v>
      </c>
      <c r="DM29" s="86">
        <f t="shared" ref="DM29:DM39" si="175">IF(DK29=0,0,ROUND(DK29*100/DK$15/12,2))</f>
        <v>0</v>
      </c>
      <c r="DN29" s="87">
        <f t="shared" ref="DN29:DN30" si="176">IF(DJ29=0,0,ROUND(DM29/DJ29,3))</f>
        <v>0</v>
      </c>
      <c r="DP29" s="45" t="s">
        <v>21</v>
      </c>
      <c r="DQ29" s="29">
        <v>0</v>
      </c>
      <c r="DR29" s="86">
        <v>0</v>
      </c>
      <c r="DS29" s="86">
        <f t="shared" ref="DS29:DS30" si="177">IF(DT29=0,0,ROUND(DR29/DQ29,2))</f>
        <v>0</v>
      </c>
      <c r="DT29" s="86">
        <f t="shared" ref="DT29:DT39" si="178">IF(DR29=0,0,ROUND(DR29*100/DR$15/12,2))</f>
        <v>0</v>
      </c>
      <c r="DU29" s="87">
        <f t="shared" ref="DU29:DU30" si="179">IF(DQ29=0,0,ROUND(DT29/DQ29,3))</f>
        <v>0</v>
      </c>
      <c r="DW29" s="45" t="s">
        <v>21</v>
      </c>
      <c r="DX29" s="29">
        <v>0</v>
      </c>
      <c r="DY29" s="86">
        <v>0</v>
      </c>
      <c r="DZ29" s="86">
        <f t="shared" ref="DZ29:DZ30" si="180">IF(EA29=0,0,ROUND(DY29/DX29,2))</f>
        <v>0</v>
      </c>
      <c r="EA29" s="86">
        <f t="shared" ref="EA29:EA39" si="181">IF(DY29=0,0,ROUND(DY29*100/DY$15/12,2))</f>
        <v>0</v>
      </c>
      <c r="EB29" s="87">
        <f t="shared" ref="EB29:EB30" si="182">IF(DX29=0,0,ROUND(EA29/DX29,3))</f>
        <v>0</v>
      </c>
      <c r="ED29" s="45" t="s">
        <v>21</v>
      </c>
      <c r="EE29" s="29">
        <v>0</v>
      </c>
      <c r="EF29" s="86">
        <v>0</v>
      </c>
      <c r="EG29" s="86">
        <f t="shared" ref="EG29:EG30" si="183">IF(EH29=0,0,ROUND(EF29/EE29,2))</f>
        <v>0</v>
      </c>
      <c r="EH29" s="86">
        <f t="shared" ref="EH29:EH39" si="184">IF(EF29=0,0,ROUND(EF29*100/EF$15/12,2))</f>
        <v>0</v>
      </c>
      <c r="EI29" s="87">
        <f t="shared" ref="EI29:EI30" si="185">IF(EE29=0,0,ROUND(EH29/EE29,3))</f>
        <v>0</v>
      </c>
      <c r="EK29" s="45" t="s">
        <v>21</v>
      </c>
      <c r="EL29" s="29">
        <v>0</v>
      </c>
      <c r="EM29" s="86">
        <v>0</v>
      </c>
      <c r="EN29" s="86">
        <f t="shared" ref="EN29:EN30" si="186">IF(EO29=0,0,ROUND(EM29/EL29,2))</f>
        <v>0</v>
      </c>
      <c r="EO29" s="86">
        <f t="shared" ref="EO29:EO39" si="187">IF(EM29=0,0,ROUND(EM29*100/EM$15/12,2))</f>
        <v>0</v>
      </c>
      <c r="EP29" s="87">
        <f t="shared" ref="EP29:EP30" si="188">IF(EL29=0,0,ROUND(EO29/EL29,3))</f>
        <v>0</v>
      </c>
    </row>
    <row r="30" spans="1:146">
      <c r="A30" s="32" t="s">
        <v>22</v>
      </c>
      <c r="B30" s="33">
        <v>0</v>
      </c>
      <c r="C30" s="86">
        <v>0</v>
      </c>
      <c r="D30" s="86">
        <f t="shared" si="126"/>
        <v>0</v>
      </c>
      <c r="E30" s="86">
        <f t="shared" si="127"/>
        <v>0</v>
      </c>
      <c r="F30" s="87">
        <f t="shared" si="128"/>
        <v>0</v>
      </c>
      <c r="H30" s="32" t="s">
        <v>22</v>
      </c>
      <c r="I30" s="33">
        <v>0</v>
      </c>
      <c r="J30" s="86">
        <v>0</v>
      </c>
      <c r="K30" s="86">
        <f t="shared" si="129"/>
        <v>0</v>
      </c>
      <c r="L30" s="86">
        <f t="shared" si="130"/>
        <v>0</v>
      </c>
      <c r="M30" s="87">
        <f t="shared" si="131"/>
        <v>0</v>
      </c>
      <c r="O30" s="32" t="s">
        <v>22</v>
      </c>
      <c r="P30" s="33">
        <v>0</v>
      </c>
      <c r="Q30" s="86">
        <v>0</v>
      </c>
      <c r="R30" s="86">
        <f t="shared" si="132"/>
        <v>0</v>
      </c>
      <c r="S30" s="86">
        <f t="shared" si="133"/>
        <v>0</v>
      </c>
      <c r="T30" s="87">
        <f t="shared" si="134"/>
        <v>0</v>
      </c>
      <c r="V30" s="32" t="s">
        <v>22</v>
      </c>
      <c r="W30" s="33">
        <v>0</v>
      </c>
      <c r="X30" s="86">
        <v>0</v>
      </c>
      <c r="Y30" s="86">
        <f t="shared" si="135"/>
        <v>0</v>
      </c>
      <c r="Z30" s="86">
        <f t="shared" si="136"/>
        <v>0</v>
      </c>
      <c r="AA30" s="87">
        <f t="shared" si="137"/>
        <v>0</v>
      </c>
      <c r="AC30" s="32" t="s">
        <v>22</v>
      </c>
      <c r="AD30" s="33">
        <v>0</v>
      </c>
      <c r="AE30" s="86">
        <v>0</v>
      </c>
      <c r="AF30" s="86">
        <f t="shared" si="138"/>
        <v>0</v>
      </c>
      <c r="AG30" s="86">
        <f t="shared" si="139"/>
        <v>0</v>
      </c>
      <c r="AH30" s="87">
        <f t="shared" si="140"/>
        <v>0</v>
      </c>
      <c r="AJ30" s="32" t="s">
        <v>22</v>
      </c>
      <c r="AK30" s="33">
        <v>0</v>
      </c>
      <c r="AL30" s="86">
        <v>0</v>
      </c>
      <c r="AM30" s="86">
        <f t="shared" si="141"/>
        <v>0</v>
      </c>
      <c r="AN30" s="86">
        <f t="shared" si="142"/>
        <v>0</v>
      </c>
      <c r="AO30" s="87">
        <f t="shared" si="143"/>
        <v>0</v>
      </c>
      <c r="AQ30" s="32" t="s">
        <v>22</v>
      </c>
      <c r="AR30" s="33">
        <v>0</v>
      </c>
      <c r="AS30" s="86">
        <v>0</v>
      </c>
      <c r="AT30" s="86">
        <f t="shared" si="144"/>
        <v>0</v>
      </c>
      <c r="AU30" s="86">
        <f t="shared" si="145"/>
        <v>0</v>
      </c>
      <c r="AV30" s="87">
        <f t="shared" si="146"/>
        <v>0</v>
      </c>
      <c r="AX30" s="32" t="s">
        <v>22</v>
      </c>
      <c r="AY30" s="33">
        <v>0</v>
      </c>
      <c r="AZ30" s="86">
        <v>0</v>
      </c>
      <c r="BA30" s="86">
        <f t="shared" si="147"/>
        <v>0</v>
      </c>
      <c r="BB30" s="86">
        <f t="shared" si="148"/>
        <v>0</v>
      </c>
      <c r="BC30" s="87">
        <f t="shared" si="149"/>
        <v>0</v>
      </c>
      <c r="BE30" s="32" t="s">
        <v>22</v>
      </c>
      <c r="BF30" s="33">
        <v>0</v>
      </c>
      <c r="BG30" s="86">
        <v>0</v>
      </c>
      <c r="BH30" s="86">
        <f t="shared" si="150"/>
        <v>0</v>
      </c>
      <c r="BI30" s="86">
        <f t="shared" si="151"/>
        <v>0</v>
      </c>
      <c r="BJ30" s="87">
        <f t="shared" si="152"/>
        <v>0</v>
      </c>
      <c r="BL30" s="32" t="s">
        <v>22</v>
      </c>
      <c r="BM30" s="33">
        <v>0</v>
      </c>
      <c r="BN30" s="86">
        <v>0</v>
      </c>
      <c r="BO30" s="86">
        <f t="shared" si="153"/>
        <v>0</v>
      </c>
      <c r="BP30" s="86">
        <f t="shared" si="154"/>
        <v>0</v>
      </c>
      <c r="BQ30" s="87">
        <f t="shared" si="155"/>
        <v>0</v>
      </c>
      <c r="BS30" s="32" t="s">
        <v>22</v>
      </c>
      <c r="BT30" s="33">
        <v>0</v>
      </c>
      <c r="BU30" s="86">
        <v>0</v>
      </c>
      <c r="BV30" s="86">
        <f t="shared" si="156"/>
        <v>0</v>
      </c>
      <c r="BW30" s="86">
        <f t="shared" si="157"/>
        <v>0</v>
      </c>
      <c r="BX30" s="87">
        <f t="shared" si="158"/>
        <v>0</v>
      </c>
      <c r="BZ30" s="32" t="s">
        <v>22</v>
      </c>
      <c r="CA30" s="33">
        <v>0</v>
      </c>
      <c r="CB30" s="86">
        <v>0</v>
      </c>
      <c r="CC30" s="86">
        <f t="shared" si="159"/>
        <v>0</v>
      </c>
      <c r="CD30" s="86">
        <f t="shared" si="160"/>
        <v>0</v>
      </c>
      <c r="CE30" s="87">
        <f t="shared" si="161"/>
        <v>0</v>
      </c>
      <c r="CG30" s="32" t="s">
        <v>22</v>
      </c>
      <c r="CH30" s="33">
        <v>0</v>
      </c>
      <c r="CI30" s="86">
        <v>0</v>
      </c>
      <c r="CJ30" s="86">
        <f t="shared" si="162"/>
        <v>0</v>
      </c>
      <c r="CK30" s="86">
        <f t="shared" si="163"/>
        <v>0</v>
      </c>
      <c r="CL30" s="87">
        <f t="shared" si="164"/>
        <v>0</v>
      </c>
      <c r="CN30" s="32" t="s">
        <v>22</v>
      </c>
      <c r="CO30" s="33">
        <v>0</v>
      </c>
      <c r="CP30" s="86">
        <v>0</v>
      </c>
      <c r="CQ30" s="86">
        <f t="shared" si="165"/>
        <v>0</v>
      </c>
      <c r="CR30" s="86">
        <f t="shared" si="166"/>
        <v>0</v>
      </c>
      <c r="CS30" s="87">
        <f t="shared" si="167"/>
        <v>0</v>
      </c>
      <c r="CU30" s="32" t="s">
        <v>22</v>
      </c>
      <c r="CV30" s="33">
        <v>0</v>
      </c>
      <c r="CW30" s="86">
        <v>0</v>
      </c>
      <c r="CX30" s="86">
        <f t="shared" si="168"/>
        <v>0</v>
      </c>
      <c r="CY30" s="86">
        <f t="shared" si="169"/>
        <v>0</v>
      </c>
      <c r="CZ30" s="87">
        <f t="shared" si="170"/>
        <v>0</v>
      </c>
      <c r="DB30" s="32" t="s">
        <v>22</v>
      </c>
      <c r="DC30" s="33">
        <v>0</v>
      </c>
      <c r="DD30" s="86">
        <v>0</v>
      </c>
      <c r="DE30" s="86">
        <f t="shared" si="171"/>
        <v>0</v>
      </c>
      <c r="DF30" s="86">
        <f t="shared" si="172"/>
        <v>0</v>
      </c>
      <c r="DG30" s="87">
        <f t="shared" si="173"/>
        <v>0</v>
      </c>
      <c r="DI30" s="32" t="s">
        <v>22</v>
      </c>
      <c r="DJ30" s="33">
        <v>0</v>
      </c>
      <c r="DK30" s="86">
        <v>0</v>
      </c>
      <c r="DL30" s="86">
        <f t="shared" si="174"/>
        <v>0</v>
      </c>
      <c r="DM30" s="86">
        <f t="shared" si="175"/>
        <v>0</v>
      </c>
      <c r="DN30" s="87">
        <f t="shared" si="176"/>
        <v>0</v>
      </c>
      <c r="DP30" s="32" t="s">
        <v>22</v>
      </c>
      <c r="DQ30" s="33">
        <v>0</v>
      </c>
      <c r="DR30" s="86">
        <v>0</v>
      </c>
      <c r="DS30" s="86">
        <f t="shared" si="177"/>
        <v>0</v>
      </c>
      <c r="DT30" s="86">
        <f t="shared" si="178"/>
        <v>0</v>
      </c>
      <c r="DU30" s="87">
        <f t="shared" si="179"/>
        <v>0</v>
      </c>
      <c r="DW30" s="32" t="s">
        <v>22</v>
      </c>
      <c r="DX30" s="33">
        <v>0</v>
      </c>
      <c r="DY30" s="86">
        <v>0</v>
      </c>
      <c r="DZ30" s="86">
        <f t="shared" si="180"/>
        <v>0</v>
      </c>
      <c r="EA30" s="86">
        <f t="shared" si="181"/>
        <v>0</v>
      </c>
      <c r="EB30" s="87">
        <f t="shared" si="182"/>
        <v>0</v>
      </c>
      <c r="ED30" s="32" t="s">
        <v>22</v>
      </c>
      <c r="EE30" s="33">
        <v>0</v>
      </c>
      <c r="EF30" s="86">
        <v>0</v>
      </c>
      <c r="EG30" s="86">
        <f t="shared" si="183"/>
        <v>0</v>
      </c>
      <c r="EH30" s="86">
        <f t="shared" si="184"/>
        <v>0</v>
      </c>
      <c r="EI30" s="87">
        <f t="shared" si="185"/>
        <v>0</v>
      </c>
      <c r="EK30" s="32" t="s">
        <v>22</v>
      </c>
      <c r="EL30" s="33">
        <v>0</v>
      </c>
      <c r="EM30" s="86">
        <v>0</v>
      </c>
      <c r="EN30" s="86">
        <f t="shared" si="186"/>
        <v>0</v>
      </c>
      <c r="EO30" s="86">
        <f t="shared" si="187"/>
        <v>0</v>
      </c>
      <c r="EP30" s="87">
        <f t="shared" si="188"/>
        <v>0</v>
      </c>
    </row>
    <row r="31" spans="1:146">
      <c r="A31" s="32" t="s">
        <v>23</v>
      </c>
      <c r="B31" s="33">
        <v>53</v>
      </c>
      <c r="C31" s="86">
        <v>44127.8</v>
      </c>
      <c r="D31" s="86">
        <f t="shared" ref="D31" si="189">IF(B31=0,0,ROUND(C31/B31,2))</f>
        <v>832.6</v>
      </c>
      <c r="E31" s="86">
        <f t="shared" si="127"/>
        <v>1498.5</v>
      </c>
      <c r="F31" s="87">
        <f>IF(B31=0,0,ROUND(E31/B31,2))</f>
        <v>28.27</v>
      </c>
      <c r="G31" s="96"/>
      <c r="H31" s="32" t="s">
        <v>23</v>
      </c>
      <c r="I31" s="33">
        <v>53</v>
      </c>
      <c r="J31" s="86">
        <v>44127.8</v>
      </c>
      <c r="K31" s="86">
        <f t="shared" ref="K31" si="190">IF(I31=0,0,ROUND(J31/I31,2))</f>
        <v>832.6</v>
      </c>
      <c r="L31" s="86">
        <f t="shared" si="130"/>
        <v>1498.5</v>
      </c>
      <c r="M31" s="87">
        <f>IF(I31=0,0,ROUND(L31/I31,2))</f>
        <v>28.27</v>
      </c>
      <c r="N31" s="96"/>
      <c r="O31" s="32" t="s">
        <v>23</v>
      </c>
      <c r="P31" s="33">
        <v>53</v>
      </c>
      <c r="Q31" s="86">
        <v>44127.8</v>
      </c>
      <c r="R31" s="86">
        <f t="shared" ref="R31" si="191">IF(P31=0,0,ROUND(Q31/P31,2))</f>
        <v>832.6</v>
      </c>
      <c r="S31" s="86">
        <f t="shared" si="133"/>
        <v>1498.5</v>
      </c>
      <c r="T31" s="87">
        <f>IF(P31=0,0,ROUND(S31/P31,2))</f>
        <v>28.27</v>
      </c>
      <c r="U31" s="96"/>
      <c r="V31" s="32" t="s">
        <v>23</v>
      </c>
      <c r="W31" s="33">
        <v>53</v>
      </c>
      <c r="X31" s="86">
        <v>44127.8</v>
      </c>
      <c r="Y31" s="86">
        <f t="shared" ref="Y31" si="192">IF(W31=0,0,ROUND(X31/W31,2))</f>
        <v>832.6</v>
      </c>
      <c r="Z31" s="86">
        <f t="shared" si="136"/>
        <v>1498.5</v>
      </c>
      <c r="AA31" s="87">
        <f>IF(W31=0,0,ROUND(Z31/W31,2))</f>
        <v>28.27</v>
      </c>
      <c r="AB31" s="96"/>
      <c r="AC31" s="32" t="s">
        <v>23</v>
      </c>
      <c r="AD31" s="33">
        <v>53</v>
      </c>
      <c r="AE31" s="86">
        <v>44127.8</v>
      </c>
      <c r="AF31" s="86">
        <f t="shared" ref="AF31" si="193">IF(AD31=0,0,ROUND(AE31/AD31,2))</f>
        <v>832.6</v>
      </c>
      <c r="AG31" s="86">
        <f t="shared" si="139"/>
        <v>1498.5</v>
      </c>
      <c r="AH31" s="87">
        <f>IF(AD31=0,0,ROUND(AG31/AD31,2))</f>
        <v>28.27</v>
      </c>
      <c r="AI31" s="96"/>
      <c r="AJ31" s="32" t="s">
        <v>23</v>
      </c>
      <c r="AK31" s="33">
        <v>53</v>
      </c>
      <c r="AL31" s="86">
        <v>23209.83</v>
      </c>
      <c r="AM31" s="86">
        <f t="shared" ref="AM31" si="194">IF(AK31=0,0,ROUND(AL31/AK31,2))</f>
        <v>437.92</v>
      </c>
      <c r="AN31" s="86">
        <f t="shared" si="142"/>
        <v>860.39</v>
      </c>
      <c r="AO31" s="87">
        <f>IF(AK31=0,0,ROUND(AN31/AK31,2))</f>
        <v>16.23</v>
      </c>
      <c r="AP31" s="96"/>
      <c r="AQ31" s="32" t="s">
        <v>23</v>
      </c>
      <c r="AR31" s="33">
        <v>53</v>
      </c>
      <c r="AS31" s="86">
        <v>44127.8</v>
      </c>
      <c r="AT31" s="86">
        <f t="shared" ref="AT31" si="195">IF(AR31=0,0,ROUND(AS31/AR31,2))</f>
        <v>832.6</v>
      </c>
      <c r="AU31" s="86">
        <f t="shared" si="145"/>
        <v>1498.5</v>
      </c>
      <c r="AV31" s="87">
        <f>IF(AR31=0,0,ROUND(AU31/AR31,2))</f>
        <v>28.27</v>
      </c>
      <c r="AW31" s="96"/>
      <c r="AX31" s="32" t="s">
        <v>23</v>
      </c>
      <c r="AY31" s="33">
        <v>53</v>
      </c>
      <c r="AZ31" s="86">
        <v>44127.8</v>
      </c>
      <c r="BA31" s="86">
        <f t="shared" ref="BA31" si="196">IF(AY31=0,0,ROUND(AZ31/AY31,2))</f>
        <v>832.6</v>
      </c>
      <c r="BB31" s="86">
        <f t="shared" si="148"/>
        <v>1498.5</v>
      </c>
      <c r="BC31" s="87">
        <f>IF(AY31=0,0,ROUND(BB31/AY31,2))</f>
        <v>28.27</v>
      </c>
      <c r="BD31" s="96"/>
      <c r="BE31" s="32" t="s">
        <v>23</v>
      </c>
      <c r="BF31" s="33">
        <v>53</v>
      </c>
      <c r="BG31" s="86">
        <v>44127.8</v>
      </c>
      <c r="BH31" s="86">
        <f t="shared" ref="BH31" si="197">IF(BF31=0,0,ROUND(BG31/BF31,2))</f>
        <v>832.6</v>
      </c>
      <c r="BI31" s="86">
        <f t="shared" si="151"/>
        <v>1498.5</v>
      </c>
      <c r="BJ31" s="87">
        <f>IF(BF31=0,0,ROUND(BI31/BF31,2))</f>
        <v>28.27</v>
      </c>
      <c r="BK31" s="96"/>
      <c r="BL31" s="32" t="s">
        <v>23</v>
      </c>
      <c r="BM31" s="33">
        <v>53</v>
      </c>
      <c r="BN31" s="86">
        <v>23209.83</v>
      </c>
      <c r="BO31" s="86">
        <f t="shared" ref="BO31" si="198">IF(BM31=0,0,ROUND(BN31/BM31,2))</f>
        <v>437.92</v>
      </c>
      <c r="BP31" s="86">
        <f t="shared" si="154"/>
        <v>860.39</v>
      </c>
      <c r="BQ31" s="87">
        <f>IF(BM31=0,0,ROUND(BP31/BM31,2))</f>
        <v>16.23</v>
      </c>
      <c r="BR31" s="96"/>
      <c r="BS31" s="32" t="s">
        <v>23</v>
      </c>
      <c r="BT31" s="33">
        <v>53</v>
      </c>
      <c r="BU31" s="86">
        <v>23207.58</v>
      </c>
      <c r="BV31" s="86">
        <f t="shared" ref="BV31" si="199">IF(BT31=0,0,ROUND(BU31/BT31,2))</f>
        <v>437.88</v>
      </c>
      <c r="BW31" s="86">
        <f t="shared" si="157"/>
        <v>861.07</v>
      </c>
      <c r="BX31" s="87">
        <f>IF(BT31=0,0,ROUND(BW31/BT31,2))</f>
        <v>16.25</v>
      </c>
      <c r="BY31" s="96"/>
      <c r="BZ31" s="32" t="s">
        <v>23</v>
      </c>
      <c r="CA31" s="33">
        <v>53</v>
      </c>
      <c r="CB31" s="86">
        <v>23207.58</v>
      </c>
      <c r="CC31" s="86">
        <f t="shared" ref="CC31" si="200">IF(CA31=0,0,ROUND(CB31/CA31,2))</f>
        <v>437.88</v>
      </c>
      <c r="CD31" s="86">
        <f t="shared" si="160"/>
        <v>861.07</v>
      </c>
      <c r="CE31" s="87">
        <f>IF(CA31=0,0,ROUND(CD31/CA31,2))</f>
        <v>16.25</v>
      </c>
      <c r="CF31" s="96"/>
      <c r="CG31" s="32" t="s">
        <v>23</v>
      </c>
      <c r="CH31" s="33">
        <v>53</v>
      </c>
      <c r="CI31" s="86">
        <v>23207.58</v>
      </c>
      <c r="CJ31" s="86">
        <f t="shared" ref="CJ31" si="201">IF(CH31=0,0,ROUND(CI31/CH31,2))</f>
        <v>437.88</v>
      </c>
      <c r="CK31" s="86">
        <f t="shared" si="163"/>
        <v>861.07</v>
      </c>
      <c r="CL31" s="87">
        <f>IF(CH31=0,0,ROUND(CK31/CH31,2))</f>
        <v>16.25</v>
      </c>
      <c r="CM31" s="96"/>
      <c r="CN31" s="32" t="s">
        <v>23</v>
      </c>
      <c r="CO31" s="33">
        <v>53</v>
      </c>
      <c r="CP31" s="86">
        <v>23207.58</v>
      </c>
      <c r="CQ31" s="86">
        <f t="shared" ref="CQ31" si="202">IF(CO31=0,0,ROUND(CP31/CO31,2))</f>
        <v>437.88</v>
      </c>
      <c r="CR31" s="86">
        <f t="shared" si="166"/>
        <v>861.07</v>
      </c>
      <c r="CS31" s="87">
        <f>IF(CO31=0,0,ROUND(CR31/CO31,2))</f>
        <v>16.25</v>
      </c>
      <c r="CT31" s="96"/>
      <c r="CU31" s="32" t="s">
        <v>23</v>
      </c>
      <c r="CV31" s="33">
        <v>53</v>
      </c>
      <c r="CW31" s="86">
        <v>23207.58</v>
      </c>
      <c r="CX31" s="86">
        <f t="shared" ref="CX31" si="203">IF(CV31=0,0,ROUND(CW31/CV31,2))</f>
        <v>437.88</v>
      </c>
      <c r="CY31" s="86">
        <f t="shared" si="169"/>
        <v>861.07</v>
      </c>
      <c r="CZ31" s="87">
        <f>IF(CV31=0,0,ROUND(CY31/CV31,2))</f>
        <v>16.25</v>
      </c>
      <c r="DA31" s="96"/>
      <c r="DB31" s="32" t="s">
        <v>23</v>
      </c>
      <c r="DC31" s="33">
        <v>53</v>
      </c>
      <c r="DD31" s="86">
        <v>23207.58</v>
      </c>
      <c r="DE31" s="86">
        <f t="shared" ref="DE31" si="204">IF(DC31=0,0,ROUND(DD31/DC31,2))</f>
        <v>437.88</v>
      </c>
      <c r="DF31" s="86">
        <f t="shared" si="172"/>
        <v>861.07</v>
      </c>
      <c r="DG31" s="87">
        <f>IF(DC31=0,0,ROUND(DF31/DC31,2))</f>
        <v>16.25</v>
      </c>
      <c r="DH31" s="96"/>
      <c r="DI31" s="32" t="s">
        <v>23</v>
      </c>
      <c r="DJ31" s="33">
        <v>53</v>
      </c>
      <c r="DK31" s="86">
        <v>23207.58</v>
      </c>
      <c r="DL31" s="86">
        <f t="shared" ref="DL31" si="205">IF(DJ31=0,0,ROUND(DK31/DJ31,2))</f>
        <v>437.88</v>
      </c>
      <c r="DM31" s="86">
        <f t="shared" si="175"/>
        <v>861.07</v>
      </c>
      <c r="DN31" s="87">
        <f>IF(DJ31=0,0,ROUND(DM31/DJ31,2))</f>
        <v>16.25</v>
      </c>
      <c r="DO31" s="96"/>
      <c r="DP31" s="32" t="s">
        <v>23</v>
      </c>
      <c r="DQ31" s="33">
        <v>53</v>
      </c>
      <c r="DR31" s="86">
        <v>37820.42</v>
      </c>
      <c r="DS31" s="86">
        <f t="shared" ref="DS31" si="206">IF(DQ31=0,0,ROUND(DR31/DQ31,2))</f>
        <v>713.59</v>
      </c>
      <c r="DT31" s="86">
        <f t="shared" si="178"/>
        <v>520.94000000000005</v>
      </c>
      <c r="DU31" s="87">
        <f>IF(DQ31=0,0,ROUND(DT31/DQ31,2))</f>
        <v>9.83</v>
      </c>
      <c r="DV31" s="96"/>
      <c r="DW31" s="32" t="s">
        <v>23</v>
      </c>
      <c r="DX31" s="33">
        <v>53</v>
      </c>
      <c r="DY31" s="86">
        <v>38024.69</v>
      </c>
      <c r="DZ31" s="86">
        <f t="shared" ref="DZ31" si="207">IF(DX31=0,0,ROUND(DY31/DX31,2))</f>
        <v>717.45</v>
      </c>
      <c r="EA31" s="86">
        <f t="shared" si="181"/>
        <v>508.46</v>
      </c>
      <c r="EB31" s="87">
        <f>IF(DX31=0,0,ROUND(EA31/DX31,2))</f>
        <v>9.59</v>
      </c>
      <c r="EC31" s="96"/>
      <c r="ED31" s="32" t="s">
        <v>23</v>
      </c>
      <c r="EE31" s="33">
        <v>53</v>
      </c>
      <c r="EF31" s="86">
        <v>11383.81</v>
      </c>
      <c r="EG31" s="86">
        <f t="shared" ref="EG31" si="208">IF(EE31=0,0,ROUND(EF31/EE31,2))</f>
        <v>214.79</v>
      </c>
      <c r="EH31" s="86">
        <f t="shared" si="184"/>
        <v>1023.36</v>
      </c>
      <c r="EI31" s="87">
        <f>IF(EE31=0,0,ROUND(EH31/EE31,2))</f>
        <v>19.309999999999999</v>
      </c>
      <c r="EJ31" s="96"/>
      <c r="EK31" s="32" t="s">
        <v>23</v>
      </c>
      <c r="EL31" s="33">
        <v>53</v>
      </c>
      <c r="EM31" s="86">
        <v>10856.3</v>
      </c>
      <c r="EN31" s="86">
        <f t="shared" ref="EN31" si="209">IF(EL31=0,0,ROUND(EM31/EL31,2))</f>
        <v>204.84</v>
      </c>
      <c r="EO31" s="86">
        <f t="shared" si="187"/>
        <v>1979.63</v>
      </c>
      <c r="EP31" s="87">
        <f>IF(EL31=0,0,ROUND(EO31/EL31,2))</f>
        <v>37.35</v>
      </c>
    </row>
    <row r="32" spans="1:146" ht="31.5" customHeight="1">
      <c r="A32" s="32" t="s">
        <v>24</v>
      </c>
      <c r="B32" s="33">
        <v>0</v>
      </c>
      <c r="C32" s="86">
        <v>0</v>
      </c>
      <c r="D32" s="86">
        <f t="shared" si="126"/>
        <v>0</v>
      </c>
      <c r="E32" s="86">
        <f t="shared" si="127"/>
        <v>0</v>
      </c>
      <c r="F32" s="87">
        <f t="shared" si="128"/>
        <v>0</v>
      </c>
      <c r="H32" s="32" t="s">
        <v>24</v>
      </c>
      <c r="I32" s="33">
        <v>0</v>
      </c>
      <c r="J32" s="86">
        <v>0</v>
      </c>
      <c r="K32" s="86">
        <f t="shared" ref="K32:K39" si="210">IF(L32=0,0,ROUND(J32/I32,2))</f>
        <v>0</v>
      </c>
      <c r="L32" s="86">
        <f t="shared" si="130"/>
        <v>0</v>
      </c>
      <c r="M32" s="87">
        <f t="shared" ref="M32:M39" si="211">IF(I32=0,0,ROUND(L32/I32,3))</f>
        <v>0</v>
      </c>
      <c r="O32" s="32" t="s">
        <v>24</v>
      </c>
      <c r="P32" s="33">
        <v>0</v>
      </c>
      <c r="Q32" s="86">
        <v>0</v>
      </c>
      <c r="R32" s="86">
        <f t="shared" ref="R32:R39" si="212">IF(S32=0,0,ROUND(Q32/P32,2))</f>
        <v>0</v>
      </c>
      <c r="S32" s="86">
        <f t="shared" si="133"/>
        <v>0</v>
      </c>
      <c r="T32" s="87">
        <f t="shared" ref="T32:T39" si="213">IF(P32=0,0,ROUND(S32/P32,3))</f>
        <v>0</v>
      </c>
      <c r="V32" s="32" t="s">
        <v>24</v>
      </c>
      <c r="W32" s="33">
        <v>0</v>
      </c>
      <c r="X32" s="86">
        <v>0</v>
      </c>
      <c r="Y32" s="86">
        <f t="shared" ref="Y32:Y39" si="214">IF(Z32=0,0,ROUND(X32/W32,2))</f>
        <v>0</v>
      </c>
      <c r="Z32" s="86">
        <f t="shared" si="136"/>
        <v>0</v>
      </c>
      <c r="AA32" s="87">
        <f t="shared" ref="AA32:AA39" si="215">IF(W32=0,0,ROUND(Z32/W32,3))</f>
        <v>0</v>
      </c>
      <c r="AC32" s="32" t="s">
        <v>24</v>
      </c>
      <c r="AD32" s="33">
        <v>0</v>
      </c>
      <c r="AE32" s="86">
        <v>0</v>
      </c>
      <c r="AF32" s="86">
        <f t="shared" ref="AF32:AF39" si="216">IF(AG32=0,0,ROUND(AE32/AD32,2))</f>
        <v>0</v>
      </c>
      <c r="AG32" s="86">
        <f t="shared" si="139"/>
        <v>0</v>
      </c>
      <c r="AH32" s="87">
        <f t="shared" ref="AH32:AH39" si="217">IF(AD32=0,0,ROUND(AG32/AD32,3))</f>
        <v>0</v>
      </c>
      <c r="AJ32" s="32" t="s">
        <v>24</v>
      </c>
      <c r="AK32" s="33">
        <v>0</v>
      </c>
      <c r="AL32" s="86">
        <v>0</v>
      </c>
      <c r="AM32" s="86">
        <f t="shared" ref="AM32:AM39" si="218">IF(AN32=0,0,ROUND(AL32/AK32,2))</f>
        <v>0</v>
      </c>
      <c r="AN32" s="86">
        <f t="shared" si="142"/>
        <v>0</v>
      </c>
      <c r="AO32" s="87">
        <f t="shared" ref="AO32:AO39" si="219">IF(AK32=0,0,ROUND(AN32/AK32,3))</f>
        <v>0</v>
      </c>
      <c r="AQ32" s="32" t="s">
        <v>24</v>
      </c>
      <c r="AR32" s="33">
        <v>0</v>
      </c>
      <c r="AS32" s="86">
        <v>0</v>
      </c>
      <c r="AT32" s="86">
        <f t="shared" ref="AT32:AT39" si="220">IF(AU32=0,0,ROUND(AS32/AR32,2))</f>
        <v>0</v>
      </c>
      <c r="AU32" s="86">
        <f t="shared" si="145"/>
        <v>0</v>
      </c>
      <c r="AV32" s="87">
        <f t="shared" ref="AV32:AV39" si="221">IF(AR32=0,0,ROUND(AU32/AR32,3))</f>
        <v>0</v>
      </c>
      <c r="AX32" s="32" t="s">
        <v>24</v>
      </c>
      <c r="AY32" s="33">
        <v>0</v>
      </c>
      <c r="AZ32" s="86">
        <v>0</v>
      </c>
      <c r="BA32" s="86">
        <f t="shared" ref="BA32:BA39" si="222">IF(BB32=0,0,ROUND(AZ32/AY32,2))</f>
        <v>0</v>
      </c>
      <c r="BB32" s="86">
        <f t="shared" si="148"/>
        <v>0</v>
      </c>
      <c r="BC32" s="87">
        <f t="shared" ref="BC32:BC39" si="223">IF(AY32=0,0,ROUND(BB32/AY32,3))</f>
        <v>0</v>
      </c>
      <c r="BE32" s="32" t="s">
        <v>24</v>
      </c>
      <c r="BF32" s="33">
        <v>0</v>
      </c>
      <c r="BG32" s="86">
        <v>0</v>
      </c>
      <c r="BH32" s="86">
        <f t="shared" ref="BH32:BH39" si="224">IF(BI32=0,0,ROUND(BG32/BF32,2))</f>
        <v>0</v>
      </c>
      <c r="BI32" s="86">
        <f t="shared" si="151"/>
        <v>0</v>
      </c>
      <c r="BJ32" s="87">
        <f t="shared" ref="BJ32:BJ39" si="225">IF(BF32=0,0,ROUND(BI32/BF32,3))</f>
        <v>0</v>
      </c>
      <c r="BL32" s="32" t="s">
        <v>24</v>
      </c>
      <c r="BM32" s="33">
        <v>0</v>
      </c>
      <c r="BN32" s="86">
        <v>0</v>
      </c>
      <c r="BO32" s="86">
        <f t="shared" ref="BO32:BO39" si="226">IF(BP32=0,0,ROUND(BN32/BM32,2))</f>
        <v>0</v>
      </c>
      <c r="BP32" s="86">
        <f t="shared" si="154"/>
        <v>0</v>
      </c>
      <c r="BQ32" s="87">
        <f t="shared" ref="BQ32:BQ39" si="227">IF(BM32=0,0,ROUND(BP32/BM32,3))</f>
        <v>0</v>
      </c>
      <c r="BS32" s="32" t="s">
        <v>24</v>
      </c>
      <c r="BT32" s="33">
        <v>0</v>
      </c>
      <c r="BU32" s="86">
        <v>0</v>
      </c>
      <c r="BV32" s="86">
        <f t="shared" ref="BV32:BV39" si="228">IF(BW32=0,0,ROUND(BU32/BT32,2))</f>
        <v>0</v>
      </c>
      <c r="BW32" s="86">
        <f t="shared" si="157"/>
        <v>0</v>
      </c>
      <c r="BX32" s="87">
        <f t="shared" ref="BX32:BX39" si="229">IF(BT32=0,0,ROUND(BW32/BT32,3))</f>
        <v>0</v>
      </c>
      <c r="BZ32" s="32" t="s">
        <v>24</v>
      </c>
      <c r="CA32" s="33">
        <v>0</v>
      </c>
      <c r="CB32" s="86">
        <v>0</v>
      </c>
      <c r="CC32" s="86">
        <f t="shared" ref="CC32:CC39" si="230">IF(CD32=0,0,ROUND(CB32/CA32,2))</f>
        <v>0</v>
      </c>
      <c r="CD32" s="86">
        <f t="shared" si="160"/>
        <v>0</v>
      </c>
      <c r="CE32" s="87">
        <f t="shared" ref="CE32:CE39" si="231">IF(CA32=0,0,ROUND(CD32/CA32,3))</f>
        <v>0</v>
      </c>
      <c r="CG32" s="32" t="s">
        <v>24</v>
      </c>
      <c r="CH32" s="33">
        <v>0</v>
      </c>
      <c r="CI32" s="86">
        <v>0</v>
      </c>
      <c r="CJ32" s="86">
        <f t="shared" ref="CJ32:CJ39" si="232">IF(CK32=0,0,ROUND(CI32/CH32,2))</f>
        <v>0</v>
      </c>
      <c r="CK32" s="86">
        <f t="shared" si="163"/>
        <v>0</v>
      </c>
      <c r="CL32" s="87">
        <f t="shared" ref="CL32:CL39" si="233">IF(CH32=0,0,ROUND(CK32/CH32,3))</f>
        <v>0</v>
      </c>
      <c r="CN32" s="32" t="s">
        <v>24</v>
      </c>
      <c r="CO32" s="33">
        <v>0</v>
      </c>
      <c r="CP32" s="86">
        <v>0</v>
      </c>
      <c r="CQ32" s="86">
        <f t="shared" ref="CQ32:CQ39" si="234">IF(CR32=0,0,ROUND(CP32/CO32,2))</f>
        <v>0</v>
      </c>
      <c r="CR32" s="86">
        <f t="shared" si="166"/>
        <v>0</v>
      </c>
      <c r="CS32" s="87">
        <f t="shared" ref="CS32:CS39" si="235">IF(CO32=0,0,ROUND(CR32/CO32,3))</f>
        <v>0</v>
      </c>
      <c r="CU32" s="32" t="s">
        <v>24</v>
      </c>
      <c r="CV32" s="33">
        <v>0</v>
      </c>
      <c r="CW32" s="86">
        <v>0</v>
      </c>
      <c r="CX32" s="86">
        <f t="shared" ref="CX32:CX39" si="236">IF(CY32=0,0,ROUND(CW32/CV32,2))</f>
        <v>0</v>
      </c>
      <c r="CY32" s="86">
        <f t="shared" si="169"/>
        <v>0</v>
      </c>
      <c r="CZ32" s="87">
        <f t="shared" ref="CZ32:CZ39" si="237">IF(CV32=0,0,ROUND(CY32/CV32,3))</f>
        <v>0</v>
      </c>
      <c r="DB32" s="32" t="s">
        <v>24</v>
      </c>
      <c r="DC32" s="33">
        <v>0</v>
      </c>
      <c r="DD32" s="86">
        <v>0</v>
      </c>
      <c r="DE32" s="86">
        <f t="shared" ref="DE32:DE39" si="238">IF(DF32=0,0,ROUND(DD32/DC32,2))</f>
        <v>0</v>
      </c>
      <c r="DF32" s="86">
        <f t="shared" si="172"/>
        <v>0</v>
      </c>
      <c r="DG32" s="87">
        <f t="shared" ref="DG32:DG39" si="239">IF(DC32=0,0,ROUND(DF32/DC32,3))</f>
        <v>0</v>
      </c>
      <c r="DI32" s="32" t="s">
        <v>24</v>
      </c>
      <c r="DJ32" s="33">
        <v>0</v>
      </c>
      <c r="DK32" s="86">
        <v>0</v>
      </c>
      <c r="DL32" s="86">
        <f t="shared" ref="DL32:DL39" si="240">IF(DM32=0,0,ROUND(DK32/DJ32,2))</f>
        <v>0</v>
      </c>
      <c r="DM32" s="86">
        <f t="shared" si="175"/>
        <v>0</v>
      </c>
      <c r="DN32" s="87">
        <f t="shared" ref="DN32:DN39" si="241">IF(DJ32=0,0,ROUND(DM32/DJ32,3))</f>
        <v>0</v>
      </c>
      <c r="DP32" s="32" t="s">
        <v>24</v>
      </c>
      <c r="DQ32" s="33">
        <v>0</v>
      </c>
      <c r="DR32" s="86">
        <v>0</v>
      </c>
      <c r="DS32" s="86">
        <f t="shared" ref="DS32:DS39" si="242">IF(DT32=0,0,ROUND(DR32/DQ32,2))</f>
        <v>0</v>
      </c>
      <c r="DT32" s="86">
        <f t="shared" si="178"/>
        <v>0</v>
      </c>
      <c r="DU32" s="87">
        <f t="shared" ref="DU32:DU39" si="243">IF(DQ32=0,0,ROUND(DT32/DQ32,3))</f>
        <v>0</v>
      </c>
      <c r="DW32" s="32" t="s">
        <v>24</v>
      </c>
      <c r="DX32" s="33">
        <v>0</v>
      </c>
      <c r="DY32" s="86">
        <v>0</v>
      </c>
      <c r="DZ32" s="86">
        <f t="shared" ref="DZ32:DZ39" si="244">IF(EA32=0,0,ROUND(DY32/DX32,2))</f>
        <v>0</v>
      </c>
      <c r="EA32" s="86">
        <f t="shared" si="181"/>
        <v>0</v>
      </c>
      <c r="EB32" s="87">
        <f t="shared" ref="EB32:EB39" si="245">IF(DX32=0,0,ROUND(EA32/DX32,3))</f>
        <v>0</v>
      </c>
      <c r="ED32" s="32" t="s">
        <v>24</v>
      </c>
      <c r="EE32" s="33">
        <v>0</v>
      </c>
      <c r="EF32" s="86">
        <v>0</v>
      </c>
      <c r="EG32" s="86">
        <f t="shared" ref="EG32:EG39" si="246">IF(EH32=0,0,ROUND(EF32/EE32,2))</f>
        <v>0</v>
      </c>
      <c r="EH32" s="86">
        <f t="shared" si="184"/>
        <v>0</v>
      </c>
      <c r="EI32" s="87">
        <f t="shared" ref="EI32:EI39" si="247">IF(EE32=0,0,ROUND(EH32/EE32,3))</f>
        <v>0</v>
      </c>
      <c r="EK32" s="32" t="s">
        <v>24</v>
      </c>
      <c r="EL32" s="33">
        <v>0</v>
      </c>
      <c r="EM32" s="86">
        <v>0</v>
      </c>
      <c r="EN32" s="86">
        <f t="shared" ref="EN32:EN39" si="248">IF(EO32=0,0,ROUND(EM32/EL32,2))</f>
        <v>0</v>
      </c>
      <c r="EO32" s="86">
        <f t="shared" si="187"/>
        <v>0</v>
      </c>
      <c r="EP32" s="87">
        <f t="shared" ref="EP32:EP39" si="249">IF(EL32=0,0,ROUND(EO32/EL32,3))</f>
        <v>0</v>
      </c>
    </row>
    <row r="33" spans="1:146" ht="15.75" customHeight="1">
      <c r="A33" s="32" t="s">
        <v>25</v>
      </c>
      <c r="B33" s="33">
        <v>0</v>
      </c>
      <c r="C33" s="86">
        <v>0</v>
      </c>
      <c r="D33" s="86">
        <f t="shared" si="126"/>
        <v>0</v>
      </c>
      <c r="E33" s="86">
        <f t="shared" si="127"/>
        <v>0</v>
      </c>
      <c r="F33" s="87">
        <f t="shared" si="128"/>
        <v>0</v>
      </c>
      <c r="H33" s="32" t="s">
        <v>25</v>
      </c>
      <c r="I33" s="33">
        <v>0</v>
      </c>
      <c r="J33" s="86">
        <v>0</v>
      </c>
      <c r="K33" s="86">
        <f t="shared" si="210"/>
        <v>0</v>
      </c>
      <c r="L33" s="86">
        <f t="shared" si="130"/>
        <v>0</v>
      </c>
      <c r="M33" s="87">
        <f t="shared" si="211"/>
        <v>0</v>
      </c>
      <c r="O33" s="32" t="s">
        <v>25</v>
      </c>
      <c r="P33" s="33">
        <v>0</v>
      </c>
      <c r="Q33" s="86">
        <v>0</v>
      </c>
      <c r="R33" s="86">
        <f t="shared" si="212"/>
        <v>0</v>
      </c>
      <c r="S33" s="86">
        <f t="shared" si="133"/>
        <v>0</v>
      </c>
      <c r="T33" s="87">
        <f t="shared" si="213"/>
        <v>0</v>
      </c>
      <c r="V33" s="32" t="s">
        <v>25</v>
      </c>
      <c r="W33" s="33">
        <v>0</v>
      </c>
      <c r="X33" s="86">
        <v>0</v>
      </c>
      <c r="Y33" s="86">
        <f t="shared" si="214"/>
        <v>0</v>
      </c>
      <c r="Z33" s="86">
        <f t="shared" si="136"/>
        <v>0</v>
      </c>
      <c r="AA33" s="87">
        <f t="shared" si="215"/>
        <v>0</v>
      </c>
      <c r="AC33" s="32" t="s">
        <v>25</v>
      </c>
      <c r="AD33" s="33">
        <v>0</v>
      </c>
      <c r="AE33" s="86">
        <v>0</v>
      </c>
      <c r="AF33" s="86">
        <f t="shared" si="216"/>
        <v>0</v>
      </c>
      <c r="AG33" s="86">
        <f t="shared" si="139"/>
        <v>0</v>
      </c>
      <c r="AH33" s="87">
        <f t="shared" si="217"/>
        <v>0</v>
      </c>
      <c r="AJ33" s="32" t="s">
        <v>25</v>
      </c>
      <c r="AK33" s="33">
        <v>0</v>
      </c>
      <c r="AL33" s="86">
        <v>0</v>
      </c>
      <c r="AM33" s="86">
        <f t="shared" si="218"/>
        <v>0</v>
      </c>
      <c r="AN33" s="86">
        <f t="shared" si="142"/>
        <v>0</v>
      </c>
      <c r="AO33" s="87">
        <f t="shared" si="219"/>
        <v>0</v>
      </c>
      <c r="AQ33" s="32" t="s">
        <v>25</v>
      </c>
      <c r="AR33" s="33">
        <v>0</v>
      </c>
      <c r="AS33" s="86">
        <v>0</v>
      </c>
      <c r="AT33" s="86">
        <f t="shared" si="220"/>
        <v>0</v>
      </c>
      <c r="AU33" s="86">
        <f t="shared" si="145"/>
        <v>0</v>
      </c>
      <c r="AV33" s="87">
        <f t="shared" si="221"/>
        <v>0</v>
      </c>
      <c r="AX33" s="32" t="s">
        <v>25</v>
      </c>
      <c r="AY33" s="33">
        <v>0</v>
      </c>
      <c r="AZ33" s="86">
        <v>0</v>
      </c>
      <c r="BA33" s="86">
        <f t="shared" si="222"/>
        <v>0</v>
      </c>
      <c r="BB33" s="86">
        <f t="shared" si="148"/>
        <v>0</v>
      </c>
      <c r="BC33" s="87">
        <f t="shared" si="223"/>
        <v>0</v>
      </c>
      <c r="BE33" s="32" t="s">
        <v>25</v>
      </c>
      <c r="BF33" s="33">
        <v>0</v>
      </c>
      <c r="BG33" s="86">
        <v>0</v>
      </c>
      <c r="BH33" s="86">
        <f t="shared" si="224"/>
        <v>0</v>
      </c>
      <c r="BI33" s="86">
        <f t="shared" si="151"/>
        <v>0</v>
      </c>
      <c r="BJ33" s="87">
        <f t="shared" si="225"/>
        <v>0</v>
      </c>
      <c r="BL33" s="32" t="s">
        <v>25</v>
      </c>
      <c r="BM33" s="33">
        <v>0</v>
      </c>
      <c r="BN33" s="86">
        <v>0</v>
      </c>
      <c r="BO33" s="86">
        <f t="shared" si="226"/>
        <v>0</v>
      </c>
      <c r="BP33" s="86">
        <f t="shared" si="154"/>
        <v>0</v>
      </c>
      <c r="BQ33" s="87">
        <f t="shared" si="227"/>
        <v>0</v>
      </c>
      <c r="BS33" s="32" t="s">
        <v>25</v>
      </c>
      <c r="BT33" s="33">
        <v>0</v>
      </c>
      <c r="BU33" s="86">
        <v>0</v>
      </c>
      <c r="BV33" s="86">
        <f t="shared" si="228"/>
        <v>0</v>
      </c>
      <c r="BW33" s="86">
        <f t="shared" si="157"/>
        <v>0</v>
      </c>
      <c r="BX33" s="87">
        <f t="shared" si="229"/>
        <v>0</v>
      </c>
      <c r="BZ33" s="32" t="s">
        <v>25</v>
      </c>
      <c r="CA33" s="33">
        <v>0</v>
      </c>
      <c r="CB33" s="86">
        <v>0</v>
      </c>
      <c r="CC33" s="86">
        <f t="shared" si="230"/>
        <v>0</v>
      </c>
      <c r="CD33" s="86">
        <f t="shared" si="160"/>
        <v>0</v>
      </c>
      <c r="CE33" s="87">
        <f t="shared" si="231"/>
        <v>0</v>
      </c>
      <c r="CG33" s="32" t="s">
        <v>25</v>
      </c>
      <c r="CH33" s="33">
        <v>0</v>
      </c>
      <c r="CI33" s="86">
        <v>0</v>
      </c>
      <c r="CJ33" s="86">
        <f t="shared" si="232"/>
        <v>0</v>
      </c>
      <c r="CK33" s="86">
        <f t="shared" si="163"/>
        <v>0</v>
      </c>
      <c r="CL33" s="87">
        <f t="shared" si="233"/>
        <v>0</v>
      </c>
      <c r="CN33" s="32" t="s">
        <v>25</v>
      </c>
      <c r="CO33" s="33">
        <v>0</v>
      </c>
      <c r="CP33" s="86">
        <v>0</v>
      </c>
      <c r="CQ33" s="86">
        <f t="shared" si="234"/>
        <v>0</v>
      </c>
      <c r="CR33" s="86">
        <f t="shared" si="166"/>
        <v>0</v>
      </c>
      <c r="CS33" s="87">
        <f t="shared" si="235"/>
        <v>0</v>
      </c>
      <c r="CU33" s="32" t="s">
        <v>25</v>
      </c>
      <c r="CV33" s="33">
        <v>0</v>
      </c>
      <c r="CW33" s="86">
        <v>0</v>
      </c>
      <c r="CX33" s="86">
        <f t="shared" si="236"/>
        <v>0</v>
      </c>
      <c r="CY33" s="86">
        <f t="shared" si="169"/>
        <v>0</v>
      </c>
      <c r="CZ33" s="87">
        <f t="shared" si="237"/>
        <v>0</v>
      </c>
      <c r="DB33" s="32" t="s">
        <v>25</v>
      </c>
      <c r="DC33" s="33">
        <v>0</v>
      </c>
      <c r="DD33" s="86">
        <v>0</v>
      </c>
      <c r="DE33" s="86">
        <f t="shared" si="238"/>
        <v>0</v>
      </c>
      <c r="DF33" s="86">
        <f t="shared" si="172"/>
        <v>0</v>
      </c>
      <c r="DG33" s="87">
        <f t="shared" si="239"/>
        <v>0</v>
      </c>
      <c r="DI33" s="32" t="s">
        <v>25</v>
      </c>
      <c r="DJ33" s="33">
        <v>0</v>
      </c>
      <c r="DK33" s="86">
        <v>0</v>
      </c>
      <c r="DL33" s="86">
        <f t="shared" si="240"/>
        <v>0</v>
      </c>
      <c r="DM33" s="86">
        <f t="shared" si="175"/>
        <v>0</v>
      </c>
      <c r="DN33" s="87">
        <f t="shared" si="241"/>
        <v>0</v>
      </c>
      <c r="DP33" s="32" t="s">
        <v>25</v>
      </c>
      <c r="DQ33" s="33">
        <v>0</v>
      </c>
      <c r="DR33" s="86">
        <v>0</v>
      </c>
      <c r="DS33" s="86">
        <f t="shared" si="242"/>
        <v>0</v>
      </c>
      <c r="DT33" s="86">
        <f t="shared" si="178"/>
        <v>0</v>
      </c>
      <c r="DU33" s="87">
        <f t="shared" si="243"/>
        <v>0</v>
      </c>
      <c r="DW33" s="32" t="s">
        <v>25</v>
      </c>
      <c r="DX33" s="33">
        <v>0</v>
      </c>
      <c r="DY33" s="86">
        <v>0</v>
      </c>
      <c r="DZ33" s="86">
        <f t="shared" si="244"/>
        <v>0</v>
      </c>
      <c r="EA33" s="86">
        <f t="shared" si="181"/>
        <v>0</v>
      </c>
      <c r="EB33" s="87">
        <f t="shared" si="245"/>
        <v>0</v>
      </c>
      <c r="ED33" s="32" t="s">
        <v>25</v>
      </c>
      <c r="EE33" s="33">
        <v>0</v>
      </c>
      <c r="EF33" s="86">
        <v>0</v>
      </c>
      <c r="EG33" s="86">
        <f t="shared" si="246"/>
        <v>0</v>
      </c>
      <c r="EH33" s="86">
        <f t="shared" si="184"/>
        <v>0</v>
      </c>
      <c r="EI33" s="87">
        <f t="shared" si="247"/>
        <v>0</v>
      </c>
      <c r="EK33" s="32" t="s">
        <v>25</v>
      </c>
      <c r="EL33" s="33">
        <v>0</v>
      </c>
      <c r="EM33" s="86">
        <v>0</v>
      </c>
      <c r="EN33" s="86">
        <f t="shared" si="248"/>
        <v>0</v>
      </c>
      <c r="EO33" s="86">
        <f t="shared" si="187"/>
        <v>0</v>
      </c>
      <c r="EP33" s="87">
        <f t="shared" si="249"/>
        <v>0</v>
      </c>
    </row>
    <row r="34" spans="1:146" ht="31.5" customHeight="1">
      <c r="A34" s="32" t="s">
        <v>26</v>
      </c>
      <c r="B34" s="33">
        <v>0</v>
      </c>
      <c r="C34" s="86">
        <v>0</v>
      </c>
      <c r="D34" s="86">
        <f t="shared" si="126"/>
        <v>0</v>
      </c>
      <c r="E34" s="86">
        <f t="shared" si="127"/>
        <v>0</v>
      </c>
      <c r="F34" s="87">
        <f t="shared" si="128"/>
        <v>0</v>
      </c>
      <c r="H34" s="32" t="s">
        <v>26</v>
      </c>
      <c r="I34" s="33">
        <v>0</v>
      </c>
      <c r="J34" s="86">
        <v>0</v>
      </c>
      <c r="K34" s="86">
        <f t="shared" si="210"/>
        <v>0</v>
      </c>
      <c r="L34" s="86">
        <f t="shared" si="130"/>
        <v>0</v>
      </c>
      <c r="M34" s="87">
        <f t="shared" si="211"/>
        <v>0</v>
      </c>
      <c r="O34" s="32" t="s">
        <v>26</v>
      </c>
      <c r="P34" s="33">
        <v>0</v>
      </c>
      <c r="Q34" s="86">
        <v>0</v>
      </c>
      <c r="R34" s="86">
        <f t="shared" si="212"/>
        <v>0</v>
      </c>
      <c r="S34" s="86">
        <f t="shared" si="133"/>
        <v>0</v>
      </c>
      <c r="T34" s="87">
        <f t="shared" si="213"/>
        <v>0</v>
      </c>
      <c r="V34" s="32" t="s">
        <v>26</v>
      </c>
      <c r="W34" s="33">
        <v>0</v>
      </c>
      <c r="X34" s="86">
        <v>0</v>
      </c>
      <c r="Y34" s="86">
        <f t="shared" si="214"/>
        <v>0</v>
      </c>
      <c r="Z34" s="86">
        <f t="shared" si="136"/>
        <v>0</v>
      </c>
      <c r="AA34" s="87">
        <f t="shared" si="215"/>
        <v>0</v>
      </c>
      <c r="AC34" s="32" t="s">
        <v>26</v>
      </c>
      <c r="AD34" s="33">
        <v>0</v>
      </c>
      <c r="AE34" s="86">
        <v>0</v>
      </c>
      <c r="AF34" s="86">
        <f t="shared" si="216"/>
        <v>0</v>
      </c>
      <c r="AG34" s="86">
        <f t="shared" si="139"/>
        <v>0</v>
      </c>
      <c r="AH34" s="87">
        <f t="shared" si="217"/>
        <v>0</v>
      </c>
      <c r="AJ34" s="32" t="s">
        <v>26</v>
      </c>
      <c r="AK34" s="33">
        <v>0</v>
      </c>
      <c r="AL34" s="86">
        <v>0</v>
      </c>
      <c r="AM34" s="86">
        <f t="shared" si="218"/>
        <v>0</v>
      </c>
      <c r="AN34" s="86">
        <f t="shared" si="142"/>
        <v>0</v>
      </c>
      <c r="AO34" s="87">
        <f t="shared" si="219"/>
        <v>0</v>
      </c>
      <c r="AQ34" s="32" t="s">
        <v>26</v>
      </c>
      <c r="AR34" s="33">
        <v>0</v>
      </c>
      <c r="AS34" s="86">
        <v>0</v>
      </c>
      <c r="AT34" s="86">
        <f t="shared" si="220"/>
        <v>0</v>
      </c>
      <c r="AU34" s="86">
        <f t="shared" si="145"/>
        <v>0</v>
      </c>
      <c r="AV34" s="87">
        <f t="shared" si="221"/>
        <v>0</v>
      </c>
      <c r="AX34" s="32" t="s">
        <v>26</v>
      </c>
      <c r="AY34" s="33">
        <v>0</v>
      </c>
      <c r="AZ34" s="86">
        <v>0</v>
      </c>
      <c r="BA34" s="86">
        <f t="shared" si="222"/>
        <v>0</v>
      </c>
      <c r="BB34" s="86">
        <f t="shared" si="148"/>
        <v>0</v>
      </c>
      <c r="BC34" s="87">
        <f t="shared" si="223"/>
        <v>0</v>
      </c>
      <c r="BE34" s="32" t="s">
        <v>26</v>
      </c>
      <c r="BF34" s="33">
        <v>0</v>
      </c>
      <c r="BG34" s="86">
        <v>0</v>
      </c>
      <c r="BH34" s="86">
        <f t="shared" si="224"/>
        <v>0</v>
      </c>
      <c r="BI34" s="86">
        <f t="shared" si="151"/>
        <v>0</v>
      </c>
      <c r="BJ34" s="87">
        <f t="shared" si="225"/>
        <v>0</v>
      </c>
      <c r="BL34" s="32" t="s">
        <v>26</v>
      </c>
      <c r="BM34" s="33">
        <v>0</v>
      </c>
      <c r="BN34" s="86">
        <v>0</v>
      </c>
      <c r="BO34" s="86">
        <f t="shared" si="226"/>
        <v>0</v>
      </c>
      <c r="BP34" s="86">
        <f t="shared" si="154"/>
        <v>0</v>
      </c>
      <c r="BQ34" s="87">
        <f t="shared" si="227"/>
        <v>0</v>
      </c>
      <c r="BS34" s="32" t="s">
        <v>26</v>
      </c>
      <c r="BT34" s="33">
        <v>0</v>
      </c>
      <c r="BU34" s="86">
        <v>0</v>
      </c>
      <c r="BV34" s="86">
        <f t="shared" si="228"/>
        <v>0</v>
      </c>
      <c r="BW34" s="86">
        <f t="shared" si="157"/>
        <v>0</v>
      </c>
      <c r="BX34" s="87">
        <f t="shared" si="229"/>
        <v>0</v>
      </c>
      <c r="BZ34" s="32" t="s">
        <v>26</v>
      </c>
      <c r="CA34" s="33">
        <v>0</v>
      </c>
      <c r="CB34" s="86">
        <v>0</v>
      </c>
      <c r="CC34" s="86">
        <f t="shared" si="230"/>
        <v>0</v>
      </c>
      <c r="CD34" s="86">
        <f t="shared" si="160"/>
        <v>0</v>
      </c>
      <c r="CE34" s="87">
        <f t="shared" si="231"/>
        <v>0</v>
      </c>
      <c r="CG34" s="32" t="s">
        <v>26</v>
      </c>
      <c r="CH34" s="33">
        <v>0</v>
      </c>
      <c r="CI34" s="86">
        <v>0</v>
      </c>
      <c r="CJ34" s="86">
        <f t="shared" si="232"/>
        <v>0</v>
      </c>
      <c r="CK34" s="86">
        <f t="shared" si="163"/>
        <v>0</v>
      </c>
      <c r="CL34" s="87">
        <f t="shared" si="233"/>
        <v>0</v>
      </c>
      <c r="CN34" s="32" t="s">
        <v>26</v>
      </c>
      <c r="CO34" s="33">
        <v>0</v>
      </c>
      <c r="CP34" s="86">
        <v>0</v>
      </c>
      <c r="CQ34" s="86">
        <f t="shared" si="234"/>
        <v>0</v>
      </c>
      <c r="CR34" s="86">
        <f t="shared" si="166"/>
        <v>0</v>
      </c>
      <c r="CS34" s="87">
        <f t="shared" si="235"/>
        <v>0</v>
      </c>
      <c r="CU34" s="32" t="s">
        <v>26</v>
      </c>
      <c r="CV34" s="33">
        <v>0</v>
      </c>
      <c r="CW34" s="86">
        <v>0</v>
      </c>
      <c r="CX34" s="86">
        <f t="shared" si="236"/>
        <v>0</v>
      </c>
      <c r="CY34" s="86">
        <f t="shared" si="169"/>
        <v>0</v>
      </c>
      <c r="CZ34" s="87">
        <f t="shared" si="237"/>
        <v>0</v>
      </c>
      <c r="DB34" s="32" t="s">
        <v>26</v>
      </c>
      <c r="DC34" s="33">
        <v>0</v>
      </c>
      <c r="DD34" s="86">
        <v>0</v>
      </c>
      <c r="DE34" s="86">
        <f t="shared" si="238"/>
        <v>0</v>
      </c>
      <c r="DF34" s="86">
        <f t="shared" si="172"/>
        <v>0</v>
      </c>
      <c r="DG34" s="87">
        <f t="shared" si="239"/>
        <v>0</v>
      </c>
      <c r="DI34" s="32" t="s">
        <v>26</v>
      </c>
      <c r="DJ34" s="33">
        <v>0</v>
      </c>
      <c r="DK34" s="86">
        <v>0</v>
      </c>
      <c r="DL34" s="86">
        <f t="shared" si="240"/>
        <v>0</v>
      </c>
      <c r="DM34" s="86">
        <f t="shared" si="175"/>
        <v>0</v>
      </c>
      <c r="DN34" s="87">
        <f t="shared" si="241"/>
        <v>0</v>
      </c>
      <c r="DP34" s="32" t="s">
        <v>26</v>
      </c>
      <c r="DQ34" s="33">
        <v>0</v>
      </c>
      <c r="DR34" s="86">
        <v>0</v>
      </c>
      <c r="DS34" s="86">
        <f t="shared" si="242"/>
        <v>0</v>
      </c>
      <c r="DT34" s="86">
        <f t="shared" si="178"/>
        <v>0</v>
      </c>
      <c r="DU34" s="87">
        <f t="shared" si="243"/>
        <v>0</v>
      </c>
      <c r="DW34" s="32" t="s">
        <v>26</v>
      </c>
      <c r="DX34" s="33">
        <v>0</v>
      </c>
      <c r="DY34" s="86">
        <v>0</v>
      </c>
      <c r="DZ34" s="86">
        <f t="shared" si="244"/>
        <v>0</v>
      </c>
      <c r="EA34" s="86">
        <f t="shared" si="181"/>
        <v>0</v>
      </c>
      <c r="EB34" s="87">
        <f t="shared" si="245"/>
        <v>0</v>
      </c>
      <c r="ED34" s="32" t="s">
        <v>26</v>
      </c>
      <c r="EE34" s="33">
        <v>0</v>
      </c>
      <c r="EF34" s="86">
        <v>0</v>
      </c>
      <c r="EG34" s="86">
        <f t="shared" si="246"/>
        <v>0</v>
      </c>
      <c r="EH34" s="86">
        <f t="shared" si="184"/>
        <v>0</v>
      </c>
      <c r="EI34" s="87">
        <f t="shared" si="247"/>
        <v>0</v>
      </c>
      <c r="EK34" s="32" t="s">
        <v>26</v>
      </c>
      <c r="EL34" s="33">
        <v>0</v>
      </c>
      <c r="EM34" s="86">
        <v>0</v>
      </c>
      <c r="EN34" s="86">
        <f t="shared" si="248"/>
        <v>0</v>
      </c>
      <c r="EO34" s="86">
        <f t="shared" si="187"/>
        <v>0</v>
      </c>
      <c r="EP34" s="87">
        <f t="shared" si="249"/>
        <v>0</v>
      </c>
    </row>
    <row r="35" spans="1:146" ht="15.75" customHeight="1">
      <c r="A35" s="32" t="s">
        <v>27</v>
      </c>
      <c r="B35" s="33">
        <v>0</v>
      </c>
      <c r="C35" s="86">
        <v>0</v>
      </c>
      <c r="D35" s="86">
        <f t="shared" si="126"/>
        <v>0</v>
      </c>
      <c r="E35" s="86">
        <f t="shared" si="127"/>
        <v>0</v>
      </c>
      <c r="F35" s="87">
        <f t="shared" si="128"/>
        <v>0</v>
      </c>
      <c r="H35" s="32" t="s">
        <v>27</v>
      </c>
      <c r="I35" s="33">
        <v>0</v>
      </c>
      <c r="J35" s="86">
        <v>0</v>
      </c>
      <c r="K35" s="86">
        <f t="shared" si="210"/>
        <v>0</v>
      </c>
      <c r="L35" s="86">
        <f t="shared" si="130"/>
        <v>0</v>
      </c>
      <c r="M35" s="87">
        <f t="shared" si="211"/>
        <v>0</v>
      </c>
      <c r="O35" s="32" t="s">
        <v>27</v>
      </c>
      <c r="P35" s="33">
        <v>0</v>
      </c>
      <c r="Q35" s="86">
        <v>0</v>
      </c>
      <c r="R35" s="86">
        <f t="shared" si="212"/>
        <v>0</v>
      </c>
      <c r="S35" s="86">
        <f t="shared" si="133"/>
        <v>0</v>
      </c>
      <c r="T35" s="87">
        <f t="shared" si="213"/>
        <v>0</v>
      </c>
      <c r="V35" s="32" t="s">
        <v>27</v>
      </c>
      <c r="W35" s="33">
        <v>0</v>
      </c>
      <c r="X35" s="86">
        <v>0</v>
      </c>
      <c r="Y35" s="86">
        <f t="shared" si="214"/>
        <v>0</v>
      </c>
      <c r="Z35" s="86">
        <f t="shared" si="136"/>
        <v>0</v>
      </c>
      <c r="AA35" s="87">
        <f t="shared" si="215"/>
        <v>0</v>
      </c>
      <c r="AC35" s="32" t="s">
        <v>27</v>
      </c>
      <c r="AD35" s="33">
        <v>0</v>
      </c>
      <c r="AE35" s="86">
        <v>0</v>
      </c>
      <c r="AF35" s="86">
        <f t="shared" si="216"/>
        <v>0</v>
      </c>
      <c r="AG35" s="86">
        <f t="shared" si="139"/>
        <v>0</v>
      </c>
      <c r="AH35" s="87">
        <f t="shared" si="217"/>
        <v>0</v>
      </c>
      <c r="AJ35" s="32" t="s">
        <v>27</v>
      </c>
      <c r="AK35" s="33">
        <v>0</v>
      </c>
      <c r="AL35" s="86">
        <v>0</v>
      </c>
      <c r="AM35" s="86">
        <f t="shared" si="218"/>
        <v>0</v>
      </c>
      <c r="AN35" s="86">
        <f t="shared" si="142"/>
        <v>0</v>
      </c>
      <c r="AO35" s="87">
        <f t="shared" si="219"/>
        <v>0</v>
      </c>
      <c r="AQ35" s="32" t="s">
        <v>27</v>
      </c>
      <c r="AR35" s="33">
        <v>0</v>
      </c>
      <c r="AS35" s="86">
        <v>0</v>
      </c>
      <c r="AT35" s="86">
        <f t="shared" si="220"/>
        <v>0</v>
      </c>
      <c r="AU35" s="86">
        <f t="shared" si="145"/>
        <v>0</v>
      </c>
      <c r="AV35" s="87">
        <f t="shared" si="221"/>
        <v>0</v>
      </c>
      <c r="AX35" s="32" t="s">
        <v>27</v>
      </c>
      <c r="AY35" s="33">
        <v>0</v>
      </c>
      <c r="AZ35" s="86">
        <v>0</v>
      </c>
      <c r="BA35" s="86">
        <f t="shared" si="222"/>
        <v>0</v>
      </c>
      <c r="BB35" s="86">
        <f t="shared" si="148"/>
        <v>0</v>
      </c>
      <c r="BC35" s="87">
        <f t="shared" si="223"/>
        <v>0</v>
      </c>
      <c r="BE35" s="32" t="s">
        <v>27</v>
      </c>
      <c r="BF35" s="33">
        <v>0</v>
      </c>
      <c r="BG35" s="86">
        <v>0</v>
      </c>
      <c r="BH35" s="86">
        <f t="shared" si="224"/>
        <v>0</v>
      </c>
      <c r="BI35" s="86">
        <f t="shared" si="151"/>
        <v>0</v>
      </c>
      <c r="BJ35" s="87">
        <f t="shared" si="225"/>
        <v>0</v>
      </c>
      <c r="BL35" s="32" t="s">
        <v>27</v>
      </c>
      <c r="BM35" s="33">
        <v>0</v>
      </c>
      <c r="BN35" s="86">
        <v>0</v>
      </c>
      <c r="BO35" s="86">
        <f t="shared" si="226"/>
        <v>0</v>
      </c>
      <c r="BP35" s="86">
        <f t="shared" si="154"/>
        <v>0</v>
      </c>
      <c r="BQ35" s="87">
        <f t="shared" si="227"/>
        <v>0</v>
      </c>
      <c r="BS35" s="32" t="s">
        <v>27</v>
      </c>
      <c r="BT35" s="33">
        <v>0</v>
      </c>
      <c r="BU35" s="86">
        <v>0</v>
      </c>
      <c r="BV35" s="86">
        <f t="shared" si="228"/>
        <v>0</v>
      </c>
      <c r="BW35" s="86">
        <f t="shared" si="157"/>
        <v>0</v>
      </c>
      <c r="BX35" s="87">
        <f t="shared" si="229"/>
        <v>0</v>
      </c>
      <c r="BZ35" s="32" t="s">
        <v>27</v>
      </c>
      <c r="CA35" s="33">
        <v>0</v>
      </c>
      <c r="CB35" s="86">
        <v>0</v>
      </c>
      <c r="CC35" s="86">
        <f t="shared" si="230"/>
        <v>0</v>
      </c>
      <c r="CD35" s="86">
        <f t="shared" si="160"/>
        <v>0</v>
      </c>
      <c r="CE35" s="87">
        <f t="shared" si="231"/>
        <v>0</v>
      </c>
      <c r="CG35" s="32" t="s">
        <v>27</v>
      </c>
      <c r="CH35" s="33">
        <v>0</v>
      </c>
      <c r="CI35" s="86">
        <v>0</v>
      </c>
      <c r="CJ35" s="86">
        <f t="shared" si="232"/>
        <v>0</v>
      </c>
      <c r="CK35" s="86">
        <f t="shared" si="163"/>
        <v>0</v>
      </c>
      <c r="CL35" s="87">
        <f t="shared" si="233"/>
        <v>0</v>
      </c>
      <c r="CN35" s="32" t="s">
        <v>27</v>
      </c>
      <c r="CO35" s="33">
        <v>0</v>
      </c>
      <c r="CP35" s="86">
        <v>0</v>
      </c>
      <c r="CQ35" s="86">
        <f t="shared" si="234"/>
        <v>0</v>
      </c>
      <c r="CR35" s="86">
        <f t="shared" si="166"/>
        <v>0</v>
      </c>
      <c r="CS35" s="87">
        <f t="shared" si="235"/>
        <v>0</v>
      </c>
      <c r="CU35" s="32" t="s">
        <v>27</v>
      </c>
      <c r="CV35" s="33">
        <v>0</v>
      </c>
      <c r="CW35" s="86">
        <v>0</v>
      </c>
      <c r="CX35" s="86">
        <f t="shared" si="236"/>
        <v>0</v>
      </c>
      <c r="CY35" s="86">
        <f t="shared" si="169"/>
        <v>0</v>
      </c>
      <c r="CZ35" s="87">
        <f t="shared" si="237"/>
        <v>0</v>
      </c>
      <c r="DB35" s="32" t="s">
        <v>27</v>
      </c>
      <c r="DC35" s="33">
        <v>0</v>
      </c>
      <c r="DD35" s="86">
        <v>0</v>
      </c>
      <c r="DE35" s="86">
        <f t="shared" si="238"/>
        <v>0</v>
      </c>
      <c r="DF35" s="86">
        <f t="shared" si="172"/>
        <v>0</v>
      </c>
      <c r="DG35" s="87">
        <f t="shared" si="239"/>
        <v>0</v>
      </c>
      <c r="DI35" s="32" t="s">
        <v>27</v>
      </c>
      <c r="DJ35" s="33">
        <v>0</v>
      </c>
      <c r="DK35" s="86">
        <v>0</v>
      </c>
      <c r="DL35" s="86">
        <f t="shared" si="240"/>
        <v>0</v>
      </c>
      <c r="DM35" s="86">
        <f t="shared" si="175"/>
        <v>0</v>
      </c>
      <c r="DN35" s="87">
        <f t="shared" si="241"/>
        <v>0</v>
      </c>
      <c r="DP35" s="32" t="s">
        <v>27</v>
      </c>
      <c r="DQ35" s="33">
        <v>17</v>
      </c>
      <c r="DR35" s="86">
        <v>0</v>
      </c>
      <c r="DS35" s="86">
        <f t="shared" si="242"/>
        <v>0</v>
      </c>
      <c r="DT35" s="86">
        <f t="shared" si="178"/>
        <v>0</v>
      </c>
      <c r="DU35" s="87">
        <f t="shared" si="243"/>
        <v>0</v>
      </c>
      <c r="DW35" s="32" t="s">
        <v>27</v>
      </c>
      <c r="DX35" s="33">
        <v>17</v>
      </c>
      <c r="DY35" s="86">
        <v>0</v>
      </c>
      <c r="DZ35" s="86">
        <f t="shared" si="244"/>
        <v>0</v>
      </c>
      <c r="EA35" s="86">
        <f t="shared" si="181"/>
        <v>0</v>
      </c>
      <c r="EB35" s="87">
        <f t="shared" si="245"/>
        <v>0</v>
      </c>
      <c r="ED35" s="32" t="s">
        <v>27</v>
      </c>
      <c r="EE35" s="33">
        <v>0</v>
      </c>
      <c r="EF35" s="86">
        <v>0</v>
      </c>
      <c r="EG35" s="86">
        <f t="shared" si="246"/>
        <v>0</v>
      </c>
      <c r="EH35" s="86">
        <f t="shared" si="184"/>
        <v>0</v>
      </c>
      <c r="EI35" s="87">
        <f t="shared" si="247"/>
        <v>0</v>
      </c>
      <c r="EK35" s="32" t="s">
        <v>27</v>
      </c>
      <c r="EL35" s="33">
        <v>0</v>
      </c>
      <c r="EM35" s="86">
        <v>0</v>
      </c>
      <c r="EN35" s="86">
        <f t="shared" si="248"/>
        <v>0</v>
      </c>
      <c r="EO35" s="86">
        <f t="shared" si="187"/>
        <v>0</v>
      </c>
      <c r="EP35" s="87">
        <f t="shared" si="249"/>
        <v>0</v>
      </c>
    </row>
    <row r="36" spans="1:146" ht="15.75" customHeight="1">
      <c r="A36" s="32" t="s">
        <v>28</v>
      </c>
      <c r="B36" s="33">
        <v>0</v>
      </c>
      <c r="C36" s="86">
        <v>0</v>
      </c>
      <c r="D36" s="86">
        <f t="shared" si="126"/>
        <v>0</v>
      </c>
      <c r="E36" s="86">
        <f t="shared" si="127"/>
        <v>0</v>
      </c>
      <c r="F36" s="87">
        <f t="shared" si="128"/>
        <v>0</v>
      </c>
      <c r="H36" s="32" t="s">
        <v>28</v>
      </c>
      <c r="I36" s="33">
        <v>0</v>
      </c>
      <c r="J36" s="86">
        <v>0</v>
      </c>
      <c r="K36" s="86">
        <f t="shared" si="210"/>
        <v>0</v>
      </c>
      <c r="L36" s="86">
        <f t="shared" si="130"/>
        <v>0</v>
      </c>
      <c r="M36" s="87">
        <f t="shared" si="211"/>
        <v>0</v>
      </c>
      <c r="O36" s="32" t="s">
        <v>28</v>
      </c>
      <c r="P36" s="33">
        <v>0</v>
      </c>
      <c r="Q36" s="86">
        <v>0</v>
      </c>
      <c r="R36" s="86">
        <f t="shared" si="212"/>
        <v>0</v>
      </c>
      <c r="S36" s="86">
        <f t="shared" si="133"/>
        <v>0</v>
      </c>
      <c r="T36" s="87">
        <f t="shared" si="213"/>
        <v>0</v>
      </c>
      <c r="V36" s="32" t="s">
        <v>28</v>
      </c>
      <c r="W36" s="33">
        <v>0</v>
      </c>
      <c r="X36" s="86">
        <v>0</v>
      </c>
      <c r="Y36" s="86">
        <f t="shared" si="214"/>
        <v>0</v>
      </c>
      <c r="Z36" s="86">
        <f t="shared" si="136"/>
        <v>0</v>
      </c>
      <c r="AA36" s="87">
        <f t="shared" si="215"/>
        <v>0</v>
      </c>
      <c r="AC36" s="32" t="s">
        <v>28</v>
      </c>
      <c r="AD36" s="33">
        <v>0</v>
      </c>
      <c r="AE36" s="86">
        <v>0</v>
      </c>
      <c r="AF36" s="86">
        <f t="shared" si="216"/>
        <v>0</v>
      </c>
      <c r="AG36" s="86">
        <f t="shared" si="139"/>
        <v>0</v>
      </c>
      <c r="AH36" s="87">
        <f t="shared" si="217"/>
        <v>0</v>
      </c>
      <c r="AJ36" s="32" t="s">
        <v>28</v>
      </c>
      <c r="AK36" s="33">
        <v>0</v>
      </c>
      <c r="AL36" s="86">
        <v>0</v>
      </c>
      <c r="AM36" s="86">
        <f t="shared" si="218"/>
        <v>0</v>
      </c>
      <c r="AN36" s="86">
        <f t="shared" si="142"/>
        <v>0</v>
      </c>
      <c r="AO36" s="87">
        <f t="shared" si="219"/>
        <v>0</v>
      </c>
      <c r="AQ36" s="32" t="s">
        <v>28</v>
      </c>
      <c r="AR36" s="33">
        <v>0</v>
      </c>
      <c r="AS36" s="86">
        <v>0</v>
      </c>
      <c r="AT36" s="86">
        <f t="shared" si="220"/>
        <v>0</v>
      </c>
      <c r="AU36" s="86">
        <f t="shared" si="145"/>
        <v>0</v>
      </c>
      <c r="AV36" s="87">
        <f t="shared" si="221"/>
        <v>0</v>
      </c>
      <c r="AX36" s="32" t="s">
        <v>28</v>
      </c>
      <c r="AY36" s="33">
        <v>0</v>
      </c>
      <c r="AZ36" s="86">
        <v>0</v>
      </c>
      <c r="BA36" s="86">
        <f t="shared" si="222"/>
        <v>0</v>
      </c>
      <c r="BB36" s="86">
        <f t="shared" si="148"/>
        <v>0</v>
      </c>
      <c r="BC36" s="87">
        <f t="shared" si="223"/>
        <v>0</v>
      </c>
      <c r="BE36" s="32" t="s">
        <v>28</v>
      </c>
      <c r="BF36" s="33">
        <v>0</v>
      </c>
      <c r="BG36" s="86">
        <v>0</v>
      </c>
      <c r="BH36" s="86">
        <f t="shared" si="224"/>
        <v>0</v>
      </c>
      <c r="BI36" s="86">
        <f t="shared" si="151"/>
        <v>0</v>
      </c>
      <c r="BJ36" s="87">
        <f t="shared" si="225"/>
        <v>0</v>
      </c>
      <c r="BL36" s="32" t="s">
        <v>28</v>
      </c>
      <c r="BM36" s="33">
        <v>0</v>
      </c>
      <c r="BN36" s="86">
        <v>0</v>
      </c>
      <c r="BO36" s="86">
        <f t="shared" si="226"/>
        <v>0</v>
      </c>
      <c r="BP36" s="86">
        <f t="shared" si="154"/>
        <v>0</v>
      </c>
      <c r="BQ36" s="87">
        <f t="shared" si="227"/>
        <v>0</v>
      </c>
      <c r="BS36" s="32" t="s">
        <v>28</v>
      </c>
      <c r="BT36" s="33">
        <v>0</v>
      </c>
      <c r="BU36" s="86">
        <v>0</v>
      </c>
      <c r="BV36" s="86">
        <f t="shared" si="228"/>
        <v>0</v>
      </c>
      <c r="BW36" s="86">
        <f t="shared" si="157"/>
        <v>0</v>
      </c>
      <c r="BX36" s="87">
        <f t="shared" si="229"/>
        <v>0</v>
      </c>
      <c r="BZ36" s="32" t="s">
        <v>28</v>
      </c>
      <c r="CA36" s="33">
        <v>0</v>
      </c>
      <c r="CB36" s="86">
        <v>0</v>
      </c>
      <c r="CC36" s="86">
        <f t="shared" si="230"/>
        <v>0</v>
      </c>
      <c r="CD36" s="86">
        <f t="shared" si="160"/>
        <v>0</v>
      </c>
      <c r="CE36" s="87">
        <f t="shared" si="231"/>
        <v>0</v>
      </c>
      <c r="CG36" s="32" t="s">
        <v>28</v>
      </c>
      <c r="CH36" s="33">
        <v>0</v>
      </c>
      <c r="CI36" s="86">
        <v>0</v>
      </c>
      <c r="CJ36" s="86">
        <f t="shared" si="232"/>
        <v>0</v>
      </c>
      <c r="CK36" s="86">
        <f t="shared" si="163"/>
        <v>0</v>
      </c>
      <c r="CL36" s="87">
        <f t="shared" si="233"/>
        <v>0</v>
      </c>
      <c r="CN36" s="32" t="s">
        <v>28</v>
      </c>
      <c r="CO36" s="33">
        <v>0</v>
      </c>
      <c r="CP36" s="86">
        <v>0</v>
      </c>
      <c r="CQ36" s="86">
        <f t="shared" si="234"/>
        <v>0</v>
      </c>
      <c r="CR36" s="86">
        <f t="shared" si="166"/>
        <v>0</v>
      </c>
      <c r="CS36" s="87">
        <f t="shared" si="235"/>
        <v>0</v>
      </c>
      <c r="CU36" s="32" t="s">
        <v>28</v>
      </c>
      <c r="CV36" s="33">
        <v>0</v>
      </c>
      <c r="CW36" s="86">
        <v>0</v>
      </c>
      <c r="CX36" s="86">
        <f t="shared" si="236"/>
        <v>0</v>
      </c>
      <c r="CY36" s="86">
        <f t="shared" si="169"/>
        <v>0</v>
      </c>
      <c r="CZ36" s="87">
        <f t="shared" si="237"/>
        <v>0</v>
      </c>
      <c r="DB36" s="32" t="s">
        <v>28</v>
      </c>
      <c r="DC36" s="33">
        <v>0</v>
      </c>
      <c r="DD36" s="86">
        <v>0</v>
      </c>
      <c r="DE36" s="86">
        <f t="shared" si="238"/>
        <v>0</v>
      </c>
      <c r="DF36" s="86">
        <f t="shared" si="172"/>
        <v>0</v>
      </c>
      <c r="DG36" s="87">
        <f t="shared" si="239"/>
        <v>0</v>
      </c>
      <c r="DI36" s="32" t="s">
        <v>28</v>
      </c>
      <c r="DJ36" s="33">
        <v>0</v>
      </c>
      <c r="DK36" s="86">
        <v>0</v>
      </c>
      <c r="DL36" s="86">
        <f t="shared" si="240"/>
        <v>0</v>
      </c>
      <c r="DM36" s="86">
        <f t="shared" si="175"/>
        <v>0</v>
      </c>
      <c r="DN36" s="87">
        <f t="shared" si="241"/>
        <v>0</v>
      </c>
      <c r="DP36" s="32" t="s">
        <v>28</v>
      </c>
      <c r="DQ36" s="33">
        <v>0</v>
      </c>
      <c r="DR36" s="86">
        <v>0</v>
      </c>
      <c r="DS36" s="86">
        <f t="shared" si="242"/>
        <v>0</v>
      </c>
      <c r="DT36" s="86">
        <f t="shared" si="178"/>
        <v>0</v>
      </c>
      <c r="DU36" s="87">
        <f t="shared" si="243"/>
        <v>0</v>
      </c>
      <c r="DW36" s="32" t="s">
        <v>28</v>
      </c>
      <c r="DX36" s="33">
        <v>0</v>
      </c>
      <c r="DY36" s="86">
        <v>0</v>
      </c>
      <c r="DZ36" s="86">
        <f t="shared" si="244"/>
        <v>0</v>
      </c>
      <c r="EA36" s="86">
        <f t="shared" si="181"/>
        <v>0</v>
      </c>
      <c r="EB36" s="87">
        <f t="shared" si="245"/>
        <v>0</v>
      </c>
      <c r="ED36" s="32" t="s">
        <v>28</v>
      </c>
      <c r="EE36" s="33">
        <v>0</v>
      </c>
      <c r="EF36" s="86">
        <v>0</v>
      </c>
      <c r="EG36" s="86">
        <f t="shared" si="246"/>
        <v>0</v>
      </c>
      <c r="EH36" s="86">
        <f t="shared" si="184"/>
        <v>0</v>
      </c>
      <c r="EI36" s="87">
        <f t="shared" si="247"/>
        <v>0</v>
      </c>
      <c r="EK36" s="32" t="s">
        <v>28</v>
      </c>
      <c r="EL36" s="33">
        <v>0</v>
      </c>
      <c r="EM36" s="86">
        <v>0</v>
      </c>
      <c r="EN36" s="86">
        <f t="shared" si="248"/>
        <v>0</v>
      </c>
      <c r="EO36" s="86">
        <f t="shared" si="187"/>
        <v>0</v>
      </c>
      <c r="EP36" s="87">
        <f t="shared" si="249"/>
        <v>0</v>
      </c>
    </row>
    <row r="37" spans="1:146" ht="31.5" customHeight="1">
      <c r="A37" s="32" t="s">
        <v>29</v>
      </c>
      <c r="B37" s="33">
        <v>0</v>
      </c>
      <c r="C37" s="86">
        <v>0</v>
      </c>
      <c r="D37" s="86">
        <f t="shared" si="126"/>
        <v>0</v>
      </c>
      <c r="E37" s="86">
        <f t="shared" si="127"/>
        <v>0</v>
      </c>
      <c r="F37" s="87">
        <f t="shared" si="128"/>
        <v>0</v>
      </c>
      <c r="H37" s="32" t="s">
        <v>29</v>
      </c>
      <c r="I37" s="33">
        <v>0</v>
      </c>
      <c r="J37" s="86">
        <v>0</v>
      </c>
      <c r="K37" s="86">
        <f t="shared" si="210"/>
        <v>0</v>
      </c>
      <c r="L37" s="86">
        <f t="shared" si="130"/>
        <v>0</v>
      </c>
      <c r="M37" s="87">
        <f t="shared" si="211"/>
        <v>0</v>
      </c>
      <c r="O37" s="32" t="s">
        <v>29</v>
      </c>
      <c r="P37" s="33">
        <v>0</v>
      </c>
      <c r="Q37" s="86">
        <v>0</v>
      </c>
      <c r="R37" s="86">
        <f t="shared" si="212"/>
        <v>0</v>
      </c>
      <c r="S37" s="86">
        <f t="shared" si="133"/>
        <v>0</v>
      </c>
      <c r="T37" s="87">
        <f t="shared" si="213"/>
        <v>0</v>
      </c>
      <c r="V37" s="32" t="s">
        <v>29</v>
      </c>
      <c r="W37" s="33">
        <v>0</v>
      </c>
      <c r="X37" s="86">
        <v>0</v>
      </c>
      <c r="Y37" s="86">
        <f t="shared" si="214"/>
        <v>0</v>
      </c>
      <c r="Z37" s="86">
        <f t="shared" si="136"/>
        <v>0</v>
      </c>
      <c r="AA37" s="87">
        <f t="shared" si="215"/>
        <v>0</v>
      </c>
      <c r="AC37" s="32" t="s">
        <v>29</v>
      </c>
      <c r="AD37" s="33">
        <v>0</v>
      </c>
      <c r="AE37" s="86">
        <v>0</v>
      </c>
      <c r="AF37" s="86">
        <f t="shared" si="216"/>
        <v>0</v>
      </c>
      <c r="AG37" s="86">
        <f t="shared" si="139"/>
        <v>0</v>
      </c>
      <c r="AH37" s="87">
        <f t="shared" si="217"/>
        <v>0</v>
      </c>
      <c r="AJ37" s="32" t="s">
        <v>29</v>
      </c>
      <c r="AK37" s="33">
        <v>0</v>
      </c>
      <c r="AL37" s="86">
        <v>0</v>
      </c>
      <c r="AM37" s="86">
        <f t="shared" si="218"/>
        <v>0</v>
      </c>
      <c r="AN37" s="86">
        <f t="shared" si="142"/>
        <v>0</v>
      </c>
      <c r="AO37" s="87">
        <f t="shared" si="219"/>
        <v>0</v>
      </c>
      <c r="AQ37" s="32" t="s">
        <v>29</v>
      </c>
      <c r="AR37" s="33">
        <v>0</v>
      </c>
      <c r="AS37" s="86">
        <v>0</v>
      </c>
      <c r="AT37" s="86">
        <f t="shared" si="220"/>
        <v>0</v>
      </c>
      <c r="AU37" s="86">
        <f t="shared" si="145"/>
        <v>0</v>
      </c>
      <c r="AV37" s="87">
        <f t="shared" si="221"/>
        <v>0</v>
      </c>
      <c r="AX37" s="32" t="s">
        <v>29</v>
      </c>
      <c r="AY37" s="33">
        <v>0</v>
      </c>
      <c r="AZ37" s="86">
        <v>0</v>
      </c>
      <c r="BA37" s="86">
        <f t="shared" si="222"/>
        <v>0</v>
      </c>
      <c r="BB37" s="86">
        <f t="shared" si="148"/>
        <v>0</v>
      </c>
      <c r="BC37" s="87">
        <f t="shared" si="223"/>
        <v>0</v>
      </c>
      <c r="BE37" s="32" t="s">
        <v>29</v>
      </c>
      <c r="BF37" s="33">
        <v>0</v>
      </c>
      <c r="BG37" s="86">
        <v>0</v>
      </c>
      <c r="BH37" s="86">
        <f t="shared" si="224"/>
        <v>0</v>
      </c>
      <c r="BI37" s="86">
        <f t="shared" si="151"/>
        <v>0</v>
      </c>
      <c r="BJ37" s="87">
        <f t="shared" si="225"/>
        <v>0</v>
      </c>
      <c r="BL37" s="32" t="s">
        <v>29</v>
      </c>
      <c r="BM37" s="33">
        <v>0</v>
      </c>
      <c r="BN37" s="86">
        <v>0</v>
      </c>
      <c r="BO37" s="86">
        <f t="shared" si="226"/>
        <v>0</v>
      </c>
      <c r="BP37" s="86">
        <f t="shared" si="154"/>
        <v>0</v>
      </c>
      <c r="BQ37" s="87">
        <f t="shared" si="227"/>
        <v>0</v>
      </c>
      <c r="BS37" s="32" t="s">
        <v>29</v>
      </c>
      <c r="BT37" s="33">
        <v>0</v>
      </c>
      <c r="BU37" s="86">
        <v>0</v>
      </c>
      <c r="BV37" s="86">
        <f t="shared" si="228"/>
        <v>0</v>
      </c>
      <c r="BW37" s="86">
        <f t="shared" si="157"/>
        <v>0</v>
      </c>
      <c r="BX37" s="87">
        <f t="shared" si="229"/>
        <v>0</v>
      </c>
      <c r="BZ37" s="32" t="s">
        <v>29</v>
      </c>
      <c r="CA37" s="33">
        <v>0</v>
      </c>
      <c r="CB37" s="86">
        <v>0</v>
      </c>
      <c r="CC37" s="86">
        <f t="shared" si="230"/>
        <v>0</v>
      </c>
      <c r="CD37" s="86">
        <f t="shared" si="160"/>
        <v>0</v>
      </c>
      <c r="CE37" s="87">
        <f t="shared" si="231"/>
        <v>0</v>
      </c>
      <c r="CG37" s="32" t="s">
        <v>29</v>
      </c>
      <c r="CH37" s="33">
        <v>0</v>
      </c>
      <c r="CI37" s="86">
        <v>0</v>
      </c>
      <c r="CJ37" s="86">
        <f t="shared" si="232"/>
        <v>0</v>
      </c>
      <c r="CK37" s="86">
        <f t="shared" si="163"/>
        <v>0</v>
      </c>
      <c r="CL37" s="87">
        <f t="shared" si="233"/>
        <v>0</v>
      </c>
      <c r="CN37" s="32" t="s">
        <v>29</v>
      </c>
      <c r="CO37" s="33">
        <v>0</v>
      </c>
      <c r="CP37" s="86">
        <v>0</v>
      </c>
      <c r="CQ37" s="86">
        <f t="shared" si="234"/>
        <v>0</v>
      </c>
      <c r="CR37" s="86">
        <f t="shared" si="166"/>
        <v>0</v>
      </c>
      <c r="CS37" s="87">
        <f t="shared" si="235"/>
        <v>0</v>
      </c>
      <c r="CU37" s="32" t="s">
        <v>29</v>
      </c>
      <c r="CV37" s="33">
        <v>0</v>
      </c>
      <c r="CW37" s="86">
        <v>0</v>
      </c>
      <c r="CX37" s="86">
        <f t="shared" si="236"/>
        <v>0</v>
      </c>
      <c r="CY37" s="86">
        <f t="shared" si="169"/>
        <v>0</v>
      </c>
      <c r="CZ37" s="87">
        <f t="shared" si="237"/>
        <v>0</v>
      </c>
      <c r="DB37" s="32" t="s">
        <v>29</v>
      </c>
      <c r="DC37" s="33">
        <v>0</v>
      </c>
      <c r="DD37" s="86">
        <v>0</v>
      </c>
      <c r="DE37" s="86">
        <f t="shared" si="238"/>
        <v>0</v>
      </c>
      <c r="DF37" s="86">
        <f t="shared" si="172"/>
        <v>0</v>
      </c>
      <c r="DG37" s="87">
        <f t="shared" si="239"/>
        <v>0</v>
      </c>
      <c r="DI37" s="32" t="s">
        <v>29</v>
      </c>
      <c r="DJ37" s="33">
        <v>0</v>
      </c>
      <c r="DK37" s="86">
        <v>0</v>
      </c>
      <c r="DL37" s="86">
        <f t="shared" si="240"/>
        <v>0</v>
      </c>
      <c r="DM37" s="86">
        <f t="shared" si="175"/>
        <v>0</v>
      </c>
      <c r="DN37" s="87">
        <f t="shared" si="241"/>
        <v>0</v>
      </c>
      <c r="DP37" s="32" t="s">
        <v>29</v>
      </c>
      <c r="DQ37" s="33">
        <v>0</v>
      </c>
      <c r="DR37" s="86">
        <v>0</v>
      </c>
      <c r="DS37" s="86">
        <f t="shared" si="242"/>
        <v>0</v>
      </c>
      <c r="DT37" s="86">
        <f t="shared" si="178"/>
        <v>0</v>
      </c>
      <c r="DU37" s="87">
        <f t="shared" si="243"/>
        <v>0</v>
      </c>
      <c r="DW37" s="32" t="s">
        <v>29</v>
      </c>
      <c r="DX37" s="33">
        <v>0</v>
      </c>
      <c r="DY37" s="86">
        <v>0</v>
      </c>
      <c r="DZ37" s="86">
        <f t="shared" si="244"/>
        <v>0</v>
      </c>
      <c r="EA37" s="86">
        <f t="shared" si="181"/>
        <v>0</v>
      </c>
      <c r="EB37" s="87">
        <f t="shared" si="245"/>
        <v>0</v>
      </c>
      <c r="ED37" s="32" t="s">
        <v>29</v>
      </c>
      <c r="EE37" s="33">
        <v>0</v>
      </c>
      <c r="EF37" s="86">
        <v>0</v>
      </c>
      <c r="EG37" s="86">
        <f t="shared" si="246"/>
        <v>0</v>
      </c>
      <c r="EH37" s="86">
        <f t="shared" si="184"/>
        <v>0</v>
      </c>
      <c r="EI37" s="87">
        <f t="shared" si="247"/>
        <v>0</v>
      </c>
      <c r="EK37" s="32" t="s">
        <v>29</v>
      </c>
      <c r="EL37" s="33">
        <v>0</v>
      </c>
      <c r="EM37" s="86">
        <v>0</v>
      </c>
      <c r="EN37" s="86">
        <f t="shared" si="248"/>
        <v>0</v>
      </c>
      <c r="EO37" s="86">
        <f t="shared" si="187"/>
        <v>0</v>
      </c>
      <c r="EP37" s="87">
        <f t="shared" si="249"/>
        <v>0</v>
      </c>
    </row>
    <row r="38" spans="1:146" ht="15.75" customHeight="1">
      <c r="A38" s="32" t="s">
        <v>30</v>
      </c>
      <c r="B38" s="33">
        <v>0</v>
      </c>
      <c r="C38" s="86">
        <v>0</v>
      </c>
      <c r="D38" s="86">
        <f t="shared" si="126"/>
        <v>0</v>
      </c>
      <c r="E38" s="86">
        <f t="shared" si="127"/>
        <v>0</v>
      </c>
      <c r="F38" s="87">
        <f t="shared" si="128"/>
        <v>0</v>
      </c>
      <c r="H38" s="32" t="s">
        <v>30</v>
      </c>
      <c r="I38" s="33">
        <v>0</v>
      </c>
      <c r="J38" s="86">
        <v>0</v>
      </c>
      <c r="K38" s="86">
        <f t="shared" si="210"/>
        <v>0</v>
      </c>
      <c r="L38" s="86">
        <f t="shared" si="130"/>
        <v>0</v>
      </c>
      <c r="M38" s="87">
        <f t="shared" si="211"/>
        <v>0</v>
      </c>
      <c r="O38" s="32" t="s">
        <v>30</v>
      </c>
      <c r="P38" s="33">
        <v>0</v>
      </c>
      <c r="Q38" s="86">
        <v>0</v>
      </c>
      <c r="R38" s="86">
        <f t="shared" si="212"/>
        <v>0</v>
      </c>
      <c r="S38" s="86">
        <f t="shared" si="133"/>
        <v>0</v>
      </c>
      <c r="T38" s="87">
        <f t="shared" si="213"/>
        <v>0</v>
      </c>
      <c r="V38" s="32" t="s">
        <v>30</v>
      </c>
      <c r="W38" s="33">
        <v>0</v>
      </c>
      <c r="X38" s="86">
        <v>0</v>
      </c>
      <c r="Y38" s="86">
        <f t="shared" si="214"/>
        <v>0</v>
      </c>
      <c r="Z38" s="86">
        <f t="shared" si="136"/>
        <v>0</v>
      </c>
      <c r="AA38" s="87">
        <f t="shared" si="215"/>
        <v>0</v>
      </c>
      <c r="AC38" s="32" t="s">
        <v>30</v>
      </c>
      <c r="AD38" s="33">
        <v>0</v>
      </c>
      <c r="AE38" s="86">
        <v>0</v>
      </c>
      <c r="AF38" s="86">
        <f t="shared" si="216"/>
        <v>0</v>
      </c>
      <c r="AG38" s="86">
        <f t="shared" si="139"/>
        <v>0</v>
      </c>
      <c r="AH38" s="87">
        <f t="shared" si="217"/>
        <v>0</v>
      </c>
      <c r="AJ38" s="32" t="s">
        <v>30</v>
      </c>
      <c r="AK38" s="33">
        <v>0</v>
      </c>
      <c r="AL38" s="86">
        <v>0</v>
      </c>
      <c r="AM38" s="86">
        <f t="shared" si="218"/>
        <v>0</v>
      </c>
      <c r="AN38" s="86">
        <f t="shared" si="142"/>
        <v>0</v>
      </c>
      <c r="AO38" s="87">
        <f t="shared" si="219"/>
        <v>0</v>
      </c>
      <c r="AQ38" s="32" t="s">
        <v>30</v>
      </c>
      <c r="AR38" s="33">
        <v>0</v>
      </c>
      <c r="AS38" s="86">
        <v>0</v>
      </c>
      <c r="AT38" s="86">
        <f t="shared" si="220"/>
        <v>0</v>
      </c>
      <c r="AU38" s="86">
        <f t="shared" si="145"/>
        <v>0</v>
      </c>
      <c r="AV38" s="87">
        <f t="shared" si="221"/>
        <v>0</v>
      </c>
      <c r="AX38" s="32" t="s">
        <v>30</v>
      </c>
      <c r="AY38" s="33">
        <v>0</v>
      </c>
      <c r="AZ38" s="86">
        <v>0</v>
      </c>
      <c r="BA38" s="86">
        <f t="shared" si="222"/>
        <v>0</v>
      </c>
      <c r="BB38" s="86">
        <f t="shared" si="148"/>
        <v>0</v>
      </c>
      <c r="BC38" s="87">
        <f t="shared" si="223"/>
        <v>0</v>
      </c>
      <c r="BE38" s="32" t="s">
        <v>30</v>
      </c>
      <c r="BF38" s="33">
        <v>0</v>
      </c>
      <c r="BG38" s="86">
        <v>0</v>
      </c>
      <c r="BH38" s="86">
        <f t="shared" si="224"/>
        <v>0</v>
      </c>
      <c r="BI38" s="86">
        <f t="shared" si="151"/>
        <v>0</v>
      </c>
      <c r="BJ38" s="87">
        <f t="shared" si="225"/>
        <v>0</v>
      </c>
      <c r="BL38" s="32" t="s">
        <v>30</v>
      </c>
      <c r="BM38" s="33">
        <v>0</v>
      </c>
      <c r="BN38" s="86">
        <v>0</v>
      </c>
      <c r="BO38" s="86">
        <f t="shared" si="226"/>
        <v>0</v>
      </c>
      <c r="BP38" s="86">
        <f t="shared" si="154"/>
        <v>0</v>
      </c>
      <c r="BQ38" s="87">
        <f t="shared" si="227"/>
        <v>0</v>
      </c>
      <c r="BS38" s="32" t="s">
        <v>30</v>
      </c>
      <c r="BT38" s="33">
        <v>0</v>
      </c>
      <c r="BU38" s="86">
        <v>0</v>
      </c>
      <c r="BV38" s="86">
        <f t="shared" si="228"/>
        <v>0</v>
      </c>
      <c r="BW38" s="86">
        <f t="shared" si="157"/>
        <v>0</v>
      </c>
      <c r="BX38" s="87">
        <f t="shared" si="229"/>
        <v>0</v>
      </c>
      <c r="BZ38" s="32" t="s">
        <v>30</v>
      </c>
      <c r="CA38" s="33">
        <v>0</v>
      </c>
      <c r="CB38" s="86">
        <v>0</v>
      </c>
      <c r="CC38" s="86">
        <f t="shared" si="230"/>
        <v>0</v>
      </c>
      <c r="CD38" s="86">
        <f t="shared" si="160"/>
        <v>0</v>
      </c>
      <c r="CE38" s="87">
        <f t="shared" si="231"/>
        <v>0</v>
      </c>
      <c r="CG38" s="32" t="s">
        <v>30</v>
      </c>
      <c r="CH38" s="33">
        <v>0</v>
      </c>
      <c r="CI38" s="86">
        <v>0</v>
      </c>
      <c r="CJ38" s="86">
        <f t="shared" si="232"/>
        <v>0</v>
      </c>
      <c r="CK38" s="86">
        <f t="shared" si="163"/>
        <v>0</v>
      </c>
      <c r="CL38" s="87">
        <f t="shared" si="233"/>
        <v>0</v>
      </c>
      <c r="CN38" s="32" t="s">
        <v>30</v>
      </c>
      <c r="CO38" s="33">
        <v>0</v>
      </c>
      <c r="CP38" s="86">
        <v>0</v>
      </c>
      <c r="CQ38" s="86">
        <f t="shared" si="234"/>
        <v>0</v>
      </c>
      <c r="CR38" s="86">
        <f t="shared" si="166"/>
        <v>0</v>
      </c>
      <c r="CS38" s="87">
        <f t="shared" si="235"/>
        <v>0</v>
      </c>
      <c r="CU38" s="32" t="s">
        <v>30</v>
      </c>
      <c r="CV38" s="33">
        <v>0</v>
      </c>
      <c r="CW38" s="86">
        <v>0</v>
      </c>
      <c r="CX38" s="86">
        <f t="shared" si="236"/>
        <v>0</v>
      </c>
      <c r="CY38" s="86">
        <f t="shared" si="169"/>
        <v>0</v>
      </c>
      <c r="CZ38" s="87">
        <f t="shared" si="237"/>
        <v>0</v>
      </c>
      <c r="DB38" s="32" t="s">
        <v>30</v>
      </c>
      <c r="DC38" s="33">
        <v>0</v>
      </c>
      <c r="DD38" s="86">
        <v>0</v>
      </c>
      <c r="DE38" s="86">
        <f t="shared" si="238"/>
        <v>0</v>
      </c>
      <c r="DF38" s="86">
        <f t="shared" si="172"/>
        <v>0</v>
      </c>
      <c r="DG38" s="87">
        <f t="shared" si="239"/>
        <v>0</v>
      </c>
      <c r="DI38" s="32" t="s">
        <v>30</v>
      </c>
      <c r="DJ38" s="33">
        <v>0</v>
      </c>
      <c r="DK38" s="86">
        <v>0</v>
      </c>
      <c r="DL38" s="86">
        <f t="shared" si="240"/>
        <v>0</v>
      </c>
      <c r="DM38" s="86">
        <f t="shared" si="175"/>
        <v>0</v>
      </c>
      <c r="DN38" s="87">
        <f t="shared" si="241"/>
        <v>0</v>
      </c>
      <c r="DP38" s="32" t="s">
        <v>30</v>
      </c>
      <c r="DQ38" s="33">
        <v>0</v>
      </c>
      <c r="DR38" s="86">
        <v>0</v>
      </c>
      <c r="DS38" s="86">
        <f t="shared" si="242"/>
        <v>0</v>
      </c>
      <c r="DT38" s="86">
        <f t="shared" si="178"/>
        <v>0</v>
      </c>
      <c r="DU38" s="87">
        <f t="shared" si="243"/>
        <v>0</v>
      </c>
      <c r="DW38" s="32" t="s">
        <v>30</v>
      </c>
      <c r="DX38" s="33">
        <v>0</v>
      </c>
      <c r="DY38" s="86">
        <v>0</v>
      </c>
      <c r="DZ38" s="86">
        <f t="shared" si="244"/>
        <v>0</v>
      </c>
      <c r="EA38" s="86">
        <f t="shared" si="181"/>
        <v>0</v>
      </c>
      <c r="EB38" s="87">
        <f t="shared" si="245"/>
        <v>0</v>
      </c>
      <c r="ED38" s="32" t="s">
        <v>30</v>
      </c>
      <c r="EE38" s="33">
        <v>0</v>
      </c>
      <c r="EF38" s="86">
        <v>0</v>
      </c>
      <c r="EG38" s="86">
        <f t="shared" si="246"/>
        <v>0</v>
      </c>
      <c r="EH38" s="86">
        <f t="shared" si="184"/>
        <v>0</v>
      </c>
      <c r="EI38" s="87">
        <f t="shared" si="247"/>
        <v>0</v>
      </c>
      <c r="EK38" s="32" t="s">
        <v>30</v>
      </c>
      <c r="EL38" s="33">
        <v>0</v>
      </c>
      <c r="EM38" s="86">
        <v>0</v>
      </c>
      <c r="EN38" s="86">
        <f t="shared" si="248"/>
        <v>0</v>
      </c>
      <c r="EO38" s="86">
        <f t="shared" si="187"/>
        <v>0</v>
      </c>
      <c r="EP38" s="87">
        <f t="shared" si="249"/>
        <v>0</v>
      </c>
    </row>
    <row r="39" spans="1:146" ht="31.5" customHeight="1">
      <c r="A39" s="37" t="s">
        <v>31</v>
      </c>
      <c r="B39" s="38">
        <v>0</v>
      </c>
      <c r="C39" s="86">
        <v>0</v>
      </c>
      <c r="D39" s="86">
        <f t="shared" si="126"/>
        <v>0</v>
      </c>
      <c r="E39" s="86">
        <f t="shared" si="127"/>
        <v>0</v>
      </c>
      <c r="F39" s="87">
        <f t="shared" si="128"/>
        <v>0</v>
      </c>
      <c r="H39" s="37" t="s">
        <v>31</v>
      </c>
      <c r="I39" s="38">
        <v>0</v>
      </c>
      <c r="J39" s="86">
        <v>0</v>
      </c>
      <c r="K39" s="86">
        <f t="shared" si="210"/>
        <v>0</v>
      </c>
      <c r="L39" s="86">
        <f t="shared" si="130"/>
        <v>0</v>
      </c>
      <c r="M39" s="87">
        <f t="shared" si="211"/>
        <v>0</v>
      </c>
      <c r="O39" s="37" t="s">
        <v>31</v>
      </c>
      <c r="P39" s="38">
        <v>0</v>
      </c>
      <c r="Q39" s="86">
        <v>0</v>
      </c>
      <c r="R39" s="86">
        <f t="shared" si="212"/>
        <v>0</v>
      </c>
      <c r="S39" s="86">
        <f t="shared" si="133"/>
        <v>0</v>
      </c>
      <c r="T39" s="87">
        <f t="shared" si="213"/>
        <v>0</v>
      </c>
      <c r="V39" s="37" t="s">
        <v>31</v>
      </c>
      <c r="W39" s="38">
        <v>0</v>
      </c>
      <c r="X39" s="86">
        <v>0</v>
      </c>
      <c r="Y39" s="86">
        <f t="shared" si="214"/>
        <v>0</v>
      </c>
      <c r="Z39" s="86">
        <f t="shared" si="136"/>
        <v>0</v>
      </c>
      <c r="AA39" s="87">
        <f t="shared" si="215"/>
        <v>0</v>
      </c>
      <c r="AC39" s="37" t="s">
        <v>31</v>
      </c>
      <c r="AD39" s="38">
        <v>0</v>
      </c>
      <c r="AE39" s="86">
        <v>0</v>
      </c>
      <c r="AF39" s="86">
        <f t="shared" si="216"/>
        <v>0</v>
      </c>
      <c r="AG39" s="86">
        <f t="shared" si="139"/>
        <v>0</v>
      </c>
      <c r="AH39" s="87">
        <f t="shared" si="217"/>
        <v>0</v>
      </c>
      <c r="AJ39" s="37" t="s">
        <v>31</v>
      </c>
      <c r="AK39" s="38">
        <v>0</v>
      </c>
      <c r="AL39" s="86">
        <v>0</v>
      </c>
      <c r="AM39" s="86">
        <f t="shared" si="218"/>
        <v>0</v>
      </c>
      <c r="AN39" s="86">
        <f t="shared" si="142"/>
        <v>0</v>
      </c>
      <c r="AO39" s="87">
        <f t="shared" si="219"/>
        <v>0</v>
      </c>
      <c r="AQ39" s="37" t="s">
        <v>31</v>
      </c>
      <c r="AR39" s="38">
        <v>0</v>
      </c>
      <c r="AS39" s="86">
        <v>0</v>
      </c>
      <c r="AT39" s="86">
        <f t="shared" si="220"/>
        <v>0</v>
      </c>
      <c r="AU39" s="86">
        <f t="shared" si="145"/>
        <v>0</v>
      </c>
      <c r="AV39" s="87">
        <f t="shared" si="221"/>
        <v>0</v>
      </c>
      <c r="AX39" s="37" t="s">
        <v>31</v>
      </c>
      <c r="AY39" s="38">
        <v>0</v>
      </c>
      <c r="AZ39" s="86">
        <v>0</v>
      </c>
      <c r="BA39" s="86">
        <f t="shared" si="222"/>
        <v>0</v>
      </c>
      <c r="BB39" s="86">
        <f t="shared" si="148"/>
        <v>0</v>
      </c>
      <c r="BC39" s="87">
        <f t="shared" si="223"/>
        <v>0</v>
      </c>
      <c r="BE39" s="37" t="s">
        <v>31</v>
      </c>
      <c r="BF39" s="38">
        <v>0</v>
      </c>
      <c r="BG39" s="86">
        <v>0</v>
      </c>
      <c r="BH39" s="86">
        <f t="shared" si="224"/>
        <v>0</v>
      </c>
      <c r="BI39" s="86">
        <f t="shared" si="151"/>
        <v>0</v>
      </c>
      <c r="BJ39" s="87">
        <f t="shared" si="225"/>
        <v>0</v>
      </c>
      <c r="BL39" s="37" t="s">
        <v>31</v>
      </c>
      <c r="BM39" s="38">
        <v>0</v>
      </c>
      <c r="BN39" s="86">
        <v>0</v>
      </c>
      <c r="BO39" s="86">
        <f t="shared" si="226"/>
        <v>0</v>
      </c>
      <c r="BP39" s="86">
        <f t="shared" si="154"/>
        <v>0</v>
      </c>
      <c r="BQ39" s="87">
        <f t="shared" si="227"/>
        <v>0</v>
      </c>
      <c r="BS39" s="37" t="s">
        <v>31</v>
      </c>
      <c r="BT39" s="38">
        <v>0</v>
      </c>
      <c r="BU39" s="86">
        <v>0</v>
      </c>
      <c r="BV39" s="86">
        <f t="shared" si="228"/>
        <v>0</v>
      </c>
      <c r="BW39" s="86">
        <f t="shared" si="157"/>
        <v>0</v>
      </c>
      <c r="BX39" s="87">
        <f t="shared" si="229"/>
        <v>0</v>
      </c>
      <c r="BZ39" s="37" t="s">
        <v>31</v>
      </c>
      <c r="CA39" s="38">
        <v>0</v>
      </c>
      <c r="CB39" s="86">
        <v>0</v>
      </c>
      <c r="CC39" s="86">
        <f t="shared" si="230"/>
        <v>0</v>
      </c>
      <c r="CD39" s="86">
        <f t="shared" si="160"/>
        <v>0</v>
      </c>
      <c r="CE39" s="87">
        <f t="shared" si="231"/>
        <v>0</v>
      </c>
      <c r="CG39" s="37" t="s">
        <v>31</v>
      </c>
      <c r="CH39" s="38">
        <v>0</v>
      </c>
      <c r="CI39" s="86">
        <v>0</v>
      </c>
      <c r="CJ39" s="86">
        <f t="shared" si="232"/>
        <v>0</v>
      </c>
      <c r="CK39" s="86">
        <f t="shared" si="163"/>
        <v>0</v>
      </c>
      <c r="CL39" s="87">
        <f t="shared" si="233"/>
        <v>0</v>
      </c>
      <c r="CN39" s="37" t="s">
        <v>31</v>
      </c>
      <c r="CO39" s="38">
        <v>0</v>
      </c>
      <c r="CP39" s="86">
        <v>0</v>
      </c>
      <c r="CQ39" s="86">
        <f t="shared" si="234"/>
        <v>0</v>
      </c>
      <c r="CR39" s="86">
        <f t="shared" si="166"/>
        <v>0</v>
      </c>
      <c r="CS39" s="87">
        <f t="shared" si="235"/>
        <v>0</v>
      </c>
      <c r="CU39" s="37" t="s">
        <v>31</v>
      </c>
      <c r="CV39" s="38">
        <v>0</v>
      </c>
      <c r="CW39" s="86">
        <v>0</v>
      </c>
      <c r="CX39" s="86">
        <f t="shared" si="236"/>
        <v>0</v>
      </c>
      <c r="CY39" s="86">
        <f t="shared" si="169"/>
        <v>0</v>
      </c>
      <c r="CZ39" s="87">
        <f t="shared" si="237"/>
        <v>0</v>
      </c>
      <c r="DB39" s="37" t="s">
        <v>31</v>
      </c>
      <c r="DC39" s="38">
        <v>0</v>
      </c>
      <c r="DD39" s="86">
        <v>0</v>
      </c>
      <c r="DE39" s="86">
        <f t="shared" si="238"/>
        <v>0</v>
      </c>
      <c r="DF39" s="86">
        <f t="shared" si="172"/>
        <v>0</v>
      </c>
      <c r="DG39" s="87">
        <f t="shared" si="239"/>
        <v>0</v>
      </c>
      <c r="DI39" s="37" t="s">
        <v>31</v>
      </c>
      <c r="DJ39" s="38">
        <v>0</v>
      </c>
      <c r="DK39" s="86">
        <v>0</v>
      </c>
      <c r="DL39" s="86">
        <f t="shared" si="240"/>
        <v>0</v>
      </c>
      <c r="DM39" s="86">
        <f t="shared" si="175"/>
        <v>0</v>
      </c>
      <c r="DN39" s="87">
        <f t="shared" si="241"/>
        <v>0</v>
      </c>
      <c r="DP39" s="37" t="s">
        <v>31</v>
      </c>
      <c r="DQ39" s="38">
        <v>0</v>
      </c>
      <c r="DR39" s="86">
        <v>0</v>
      </c>
      <c r="DS39" s="86">
        <f t="shared" si="242"/>
        <v>0</v>
      </c>
      <c r="DT39" s="86">
        <f t="shared" si="178"/>
        <v>0</v>
      </c>
      <c r="DU39" s="87">
        <f t="shared" si="243"/>
        <v>0</v>
      </c>
      <c r="DW39" s="37" t="s">
        <v>31</v>
      </c>
      <c r="DX39" s="38">
        <v>0</v>
      </c>
      <c r="DY39" s="86">
        <v>0</v>
      </c>
      <c r="DZ39" s="86">
        <f t="shared" si="244"/>
        <v>0</v>
      </c>
      <c r="EA39" s="86">
        <f t="shared" si="181"/>
        <v>0</v>
      </c>
      <c r="EB39" s="87">
        <f t="shared" si="245"/>
        <v>0</v>
      </c>
      <c r="ED39" s="37" t="s">
        <v>31</v>
      </c>
      <c r="EE39" s="38">
        <v>0</v>
      </c>
      <c r="EF39" s="86">
        <v>0</v>
      </c>
      <c r="EG39" s="86">
        <f t="shared" si="246"/>
        <v>0</v>
      </c>
      <c r="EH39" s="86">
        <f t="shared" si="184"/>
        <v>0</v>
      </c>
      <c r="EI39" s="87">
        <f t="shared" si="247"/>
        <v>0</v>
      </c>
      <c r="EK39" s="37" t="s">
        <v>31</v>
      </c>
      <c r="EL39" s="38">
        <v>0</v>
      </c>
      <c r="EM39" s="86">
        <v>0</v>
      </c>
      <c r="EN39" s="86">
        <f t="shared" si="248"/>
        <v>0</v>
      </c>
      <c r="EO39" s="86">
        <f t="shared" si="187"/>
        <v>0</v>
      </c>
      <c r="EP39" s="87">
        <f t="shared" si="249"/>
        <v>0</v>
      </c>
    </row>
    <row r="40" spans="1:146" ht="63">
      <c r="A40" s="46" t="s">
        <v>32</v>
      </c>
      <c r="B40" s="47"/>
      <c r="C40" s="21">
        <f>SUM(C42:C52)</f>
        <v>82297.22</v>
      </c>
      <c r="D40" s="21"/>
      <c r="E40" s="21">
        <f>SUM(E42:E52)</f>
        <v>2794.67</v>
      </c>
      <c r="F40" s="48"/>
      <c r="G40" s="81"/>
      <c r="H40" s="46" t="s">
        <v>32</v>
      </c>
      <c r="I40" s="47"/>
      <c r="J40" s="21">
        <f>SUM(J42:J52)</f>
        <v>82297.22</v>
      </c>
      <c r="K40" s="21"/>
      <c r="L40" s="21">
        <f>SUM(L42:L52)</f>
        <v>2794.67</v>
      </c>
      <c r="M40" s="48"/>
      <c r="N40" s="81"/>
      <c r="O40" s="46" t="s">
        <v>32</v>
      </c>
      <c r="P40" s="47"/>
      <c r="Q40" s="21">
        <f>SUM(Q42:Q52)</f>
        <v>82297.22</v>
      </c>
      <c r="R40" s="21"/>
      <c r="S40" s="21">
        <f>SUM(S42:S52)</f>
        <v>2794.67</v>
      </c>
      <c r="T40" s="48"/>
      <c r="U40" s="81"/>
      <c r="V40" s="46" t="s">
        <v>32</v>
      </c>
      <c r="W40" s="47"/>
      <c r="X40" s="21">
        <f>SUM(X42:X52)</f>
        <v>82297.22</v>
      </c>
      <c r="Y40" s="21"/>
      <c r="Z40" s="21">
        <f>SUM(Z42:Z52)</f>
        <v>2794.67</v>
      </c>
      <c r="AA40" s="48"/>
      <c r="AB40" s="81"/>
      <c r="AC40" s="46" t="s">
        <v>32</v>
      </c>
      <c r="AD40" s="47"/>
      <c r="AE40" s="21">
        <f>SUM(AE42:AE52)</f>
        <v>82297.22</v>
      </c>
      <c r="AF40" s="21"/>
      <c r="AG40" s="21">
        <f>SUM(AG42:AG52)</f>
        <v>2794.67</v>
      </c>
      <c r="AH40" s="48"/>
      <c r="AI40" s="81"/>
      <c r="AJ40" s="46" t="s">
        <v>32</v>
      </c>
      <c r="AK40" s="47"/>
      <c r="AL40" s="21">
        <f>SUM(AL42:AL52)</f>
        <v>67942.080000000002</v>
      </c>
      <c r="AM40" s="21"/>
      <c r="AN40" s="21">
        <f>SUM(AN42:AN52)</f>
        <v>2518.6099999999997</v>
      </c>
      <c r="AO40" s="48"/>
      <c r="AP40" s="81"/>
      <c r="AQ40" s="46" t="s">
        <v>32</v>
      </c>
      <c r="AR40" s="47"/>
      <c r="AS40" s="21">
        <f>SUM(AS42:AS52)</f>
        <v>49564.009999999995</v>
      </c>
      <c r="AT40" s="21"/>
      <c r="AU40" s="21">
        <f>SUM(AU42:AU52)</f>
        <v>1683.11</v>
      </c>
      <c r="AV40" s="48"/>
      <c r="AW40" s="81"/>
      <c r="AX40" s="46" t="s">
        <v>32</v>
      </c>
      <c r="AY40" s="47"/>
      <c r="AZ40" s="21">
        <f>SUM(AZ42:AZ52)</f>
        <v>82297.22</v>
      </c>
      <c r="BA40" s="21"/>
      <c r="BB40" s="21">
        <f>SUM(BB42:BB52)</f>
        <v>2794.67</v>
      </c>
      <c r="BC40" s="48"/>
      <c r="BD40" s="81"/>
      <c r="BE40" s="46" t="s">
        <v>32</v>
      </c>
      <c r="BF40" s="47"/>
      <c r="BG40" s="21">
        <f>SUM(BG42:BG52)</f>
        <v>82297.22</v>
      </c>
      <c r="BH40" s="21"/>
      <c r="BI40" s="21">
        <f>SUM(BI42:BI52)</f>
        <v>2794.67</v>
      </c>
      <c r="BJ40" s="48"/>
      <c r="BK40" s="81"/>
      <c r="BL40" s="46" t="s">
        <v>32</v>
      </c>
      <c r="BM40" s="47"/>
      <c r="BN40" s="21">
        <f>SUM(BN42:BN52)</f>
        <v>37573.760000000002</v>
      </c>
      <c r="BO40" s="21"/>
      <c r="BP40" s="21">
        <f>SUM(BP42:BP52)</f>
        <v>1392.86</v>
      </c>
      <c r="BQ40" s="48"/>
      <c r="BR40" s="81"/>
      <c r="BS40" s="46" t="s">
        <v>32</v>
      </c>
      <c r="BT40" s="47"/>
      <c r="BU40" s="21">
        <f>SUM(BU42:BU52)</f>
        <v>37542.239999999998</v>
      </c>
      <c r="BV40" s="21"/>
      <c r="BW40" s="21">
        <f>SUM(BW42:BW52)</f>
        <v>1392.93</v>
      </c>
      <c r="BX40" s="48"/>
      <c r="BY40" s="81"/>
      <c r="BZ40" s="46" t="s">
        <v>32</v>
      </c>
      <c r="CA40" s="47"/>
      <c r="CB40" s="21">
        <f>SUM(CB42:CB52)</f>
        <v>37542.239999999998</v>
      </c>
      <c r="CC40" s="21"/>
      <c r="CD40" s="21">
        <f>SUM(CD42:CD52)</f>
        <v>1392.93</v>
      </c>
      <c r="CE40" s="48"/>
      <c r="CF40" s="81"/>
      <c r="CG40" s="46" t="s">
        <v>32</v>
      </c>
      <c r="CH40" s="47"/>
      <c r="CI40" s="21">
        <f>SUM(CI42:CI52)</f>
        <v>37542.239999999998</v>
      </c>
      <c r="CJ40" s="21"/>
      <c r="CK40" s="21">
        <f>SUM(CK42:CK52)</f>
        <v>1392.93</v>
      </c>
      <c r="CL40" s="48"/>
      <c r="CM40" s="81"/>
      <c r="CN40" s="46" t="s">
        <v>32</v>
      </c>
      <c r="CO40" s="47"/>
      <c r="CP40" s="21">
        <f>SUM(CP42:CP52)</f>
        <v>37542.239999999998</v>
      </c>
      <c r="CQ40" s="21"/>
      <c r="CR40" s="21">
        <f>SUM(CR42:CR52)</f>
        <v>1392.93</v>
      </c>
      <c r="CS40" s="48"/>
      <c r="CT40" s="81"/>
      <c r="CU40" s="46" t="s">
        <v>32</v>
      </c>
      <c r="CV40" s="47"/>
      <c r="CW40" s="21">
        <f>SUM(CW42:CW52)</f>
        <v>37542.239999999998</v>
      </c>
      <c r="CX40" s="21"/>
      <c r="CY40" s="21">
        <f>SUM(CY42:CY52)</f>
        <v>1392.93</v>
      </c>
      <c r="CZ40" s="48"/>
      <c r="DA40" s="81"/>
      <c r="DB40" s="46" t="s">
        <v>32</v>
      </c>
      <c r="DC40" s="47"/>
      <c r="DD40" s="21">
        <f>SUM(DD42:DD52)</f>
        <v>37542.239999999998</v>
      </c>
      <c r="DE40" s="21"/>
      <c r="DF40" s="21">
        <f>SUM(DF42:DF52)</f>
        <v>1392.93</v>
      </c>
      <c r="DG40" s="48"/>
      <c r="DH40" s="81"/>
      <c r="DI40" s="46" t="s">
        <v>32</v>
      </c>
      <c r="DJ40" s="47"/>
      <c r="DK40" s="21">
        <f>SUM(DK42:DK52)</f>
        <v>37542.239999999998</v>
      </c>
      <c r="DL40" s="21"/>
      <c r="DM40" s="21">
        <f>SUM(DM42:DM52)</f>
        <v>1392.93</v>
      </c>
      <c r="DN40" s="48"/>
      <c r="DO40" s="81"/>
      <c r="DP40" s="46" t="s">
        <v>32</v>
      </c>
      <c r="DQ40" s="47"/>
      <c r="DR40" s="21">
        <f>SUM(DR42:DR52)</f>
        <v>157871.17000000001</v>
      </c>
      <c r="DS40" s="21"/>
      <c r="DT40" s="21">
        <f>SUM(DT42:DT52)</f>
        <v>2174.5300000000002</v>
      </c>
      <c r="DU40" s="48"/>
      <c r="DV40" s="81"/>
      <c r="DW40" s="46" t="s">
        <v>32</v>
      </c>
      <c r="DX40" s="47"/>
      <c r="DY40" s="21">
        <f>SUM(DY42:DY52)</f>
        <v>156746.77000000002</v>
      </c>
      <c r="DZ40" s="21"/>
      <c r="EA40" s="21">
        <f>SUM(EA42:EA52)</f>
        <v>2095.9900000000002</v>
      </c>
      <c r="EB40" s="48"/>
      <c r="EC40" s="81"/>
      <c r="ED40" s="46" t="s">
        <v>32</v>
      </c>
      <c r="EE40" s="47"/>
      <c r="EF40" s="21">
        <f>SUM(EF42:EF52)</f>
        <v>14610.27</v>
      </c>
      <c r="EG40" s="21"/>
      <c r="EH40" s="21">
        <f>SUM(EH42:EH52)</f>
        <v>1313.4</v>
      </c>
      <c r="EI40" s="48"/>
      <c r="EJ40" s="81"/>
      <c r="EK40" s="46" t="s">
        <v>32</v>
      </c>
      <c r="EL40" s="47"/>
      <c r="EM40" s="21">
        <f>SUM(EM42:EM52)</f>
        <v>7202.69</v>
      </c>
      <c r="EN40" s="21"/>
      <c r="EO40" s="21">
        <f>SUM(EO42:EO52)</f>
        <v>1313.4</v>
      </c>
      <c r="EP40" s="48"/>
    </row>
    <row r="41" spans="1:146">
      <c r="A41" s="23" t="s">
        <v>10</v>
      </c>
      <c r="B41" s="49"/>
      <c r="C41" s="90"/>
      <c r="D41" s="26"/>
      <c r="E41" s="26"/>
      <c r="F41" s="44"/>
      <c r="H41" s="23" t="s">
        <v>10</v>
      </c>
      <c r="I41" s="49"/>
      <c r="J41" s="90"/>
      <c r="K41" s="26"/>
      <c r="L41" s="26"/>
      <c r="M41" s="44"/>
      <c r="O41" s="23" t="s">
        <v>10</v>
      </c>
      <c r="P41" s="49"/>
      <c r="Q41" s="90"/>
      <c r="R41" s="26"/>
      <c r="S41" s="26"/>
      <c r="T41" s="44"/>
      <c r="V41" s="23" t="s">
        <v>10</v>
      </c>
      <c r="W41" s="49"/>
      <c r="X41" s="90"/>
      <c r="Y41" s="26"/>
      <c r="Z41" s="26"/>
      <c r="AA41" s="44"/>
      <c r="AC41" s="23" t="s">
        <v>10</v>
      </c>
      <c r="AD41" s="49"/>
      <c r="AE41" s="90"/>
      <c r="AF41" s="26"/>
      <c r="AG41" s="26"/>
      <c r="AH41" s="44"/>
      <c r="AJ41" s="23" t="s">
        <v>10</v>
      </c>
      <c r="AK41" s="49"/>
      <c r="AL41" s="90"/>
      <c r="AM41" s="26"/>
      <c r="AN41" s="26"/>
      <c r="AO41" s="44"/>
      <c r="AQ41" s="23" t="s">
        <v>10</v>
      </c>
      <c r="AR41" s="49"/>
      <c r="AS41" s="90"/>
      <c r="AT41" s="26"/>
      <c r="AU41" s="26"/>
      <c r="AV41" s="44"/>
      <c r="AX41" s="23" t="s">
        <v>10</v>
      </c>
      <c r="AY41" s="49"/>
      <c r="AZ41" s="90"/>
      <c r="BA41" s="26"/>
      <c r="BB41" s="26"/>
      <c r="BC41" s="44"/>
      <c r="BE41" s="23" t="s">
        <v>10</v>
      </c>
      <c r="BF41" s="49"/>
      <c r="BG41" s="90"/>
      <c r="BH41" s="26"/>
      <c r="BI41" s="26"/>
      <c r="BJ41" s="44"/>
      <c r="BL41" s="23" t="s">
        <v>10</v>
      </c>
      <c r="BM41" s="49"/>
      <c r="BN41" s="90"/>
      <c r="BO41" s="26"/>
      <c r="BP41" s="26"/>
      <c r="BQ41" s="44"/>
      <c r="BS41" s="23" t="s">
        <v>10</v>
      </c>
      <c r="BT41" s="49"/>
      <c r="BU41" s="90"/>
      <c r="BV41" s="26"/>
      <c r="BW41" s="26"/>
      <c r="BX41" s="44"/>
      <c r="BZ41" s="23" t="s">
        <v>10</v>
      </c>
      <c r="CA41" s="49"/>
      <c r="CB41" s="90"/>
      <c r="CC41" s="26"/>
      <c r="CD41" s="26"/>
      <c r="CE41" s="44"/>
      <c r="CG41" s="23" t="s">
        <v>10</v>
      </c>
      <c r="CH41" s="49"/>
      <c r="CI41" s="90"/>
      <c r="CJ41" s="26"/>
      <c r="CK41" s="26"/>
      <c r="CL41" s="44"/>
      <c r="CN41" s="23" t="s">
        <v>10</v>
      </c>
      <c r="CO41" s="49"/>
      <c r="CP41" s="90"/>
      <c r="CQ41" s="26"/>
      <c r="CR41" s="26"/>
      <c r="CS41" s="44"/>
      <c r="CU41" s="23" t="s">
        <v>10</v>
      </c>
      <c r="CV41" s="49"/>
      <c r="CW41" s="90"/>
      <c r="CX41" s="26"/>
      <c r="CY41" s="26"/>
      <c r="CZ41" s="44"/>
      <c r="DB41" s="23" t="s">
        <v>10</v>
      </c>
      <c r="DC41" s="49"/>
      <c r="DD41" s="90"/>
      <c r="DE41" s="26"/>
      <c r="DF41" s="26"/>
      <c r="DG41" s="44"/>
      <c r="DI41" s="23" t="s">
        <v>10</v>
      </c>
      <c r="DJ41" s="49"/>
      <c r="DK41" s="90"/>
      <c r="DL41" s="26"/>
      <c r="DM41" s="26"/>
      <c r="DN41" s="44"/>
      <c r="DP41" s="23" t="s">
        <v>10</v>
      </c>
      <c r="DQ41" s="49"/>
      <c r="DR41" s="90"/>
      <c r="DS41" s="26"/>
      <c r="DT41" s="26"/>
      <c r="DU41" s="44"/>
      <c r="DW41" s="23" t="s">
        <v>10</v>
      </c>
      <c r="DX41" s="49"/>
      <c r="DY41" s="90"/>
      <c r="DZ41" s="26"/>
      <c r="EA41" s="26"/>
      <c r="EB41" s="44"/>
      <c r="ED41" s="23" t="s">
        <v>10</v>
      </c>
      <c r="EE41" s="49"/>
      <c r="EF41" s="90"/>
      <c r="EG41" s="26"/>
      <c r="EH41" s="26"/>
      <c r="EI41" s="44"/>
      <c r="EK41" s="23" t="s">
        <v>10</v>
      </c>
      <c r="EL41" s="49"/>
      <c r="EM41" s="90"/>
      <c r="EN41" s="26"/>
      <c r="EO41" s="26"/>
      <c r="EP41" s="44"/>
    </row>
    <row r="42" spans="1:146">
      <c r="A42" s="45" t="s">
        <v>33</v>
      </c>
      <c r="B42" s="29">
        <v>0</v>
      </c>
      <c r="C42" s="86">
        <v>0</v>
      </c>
      <c r="D42" s="86">
        <f t="shared" ref="D42" si="250">IF(E42=0,0,ROUND(C42/B42,2))</f>
        <v>0</v>
      </c>
      <c r="E42" s="86">
        <f t="shared" ref="E42:E53" si="251">IF(C42=0,0,ROUND(C42*100/C$15/12,2))</f>
        <v>0</v>
      </c>
      <c r="F42" s="87">
        <f t="shared" ref="F42" si="252">IF(B42=0,0,ROUND(E42/B42,3))</f>
        <v>0</v>
      </c>
      <c r="H42" s="45" t="s">
        <v>33</v>
      </c>
      <c r="I42" s="29">
        <v>0</v>
      </c>
      <c r="J42" s="86">
        <v>0</v>
      </c>
      <c r="K42" s="86">
        <f t="shared" ref="K42" si="253">IF(L42=0,0,ROUND(J42/I42,2))</f>
        <v>0</v>
      </c>
      <c r="L42" s="86">
        <f t="shared" ref="L42:L53" si="254">IF(J42=0,0,ROUND(J42*100/J$15/12,2))</f>
        <v>0</v>
      </c>
      <c r="M42" s="87">
        <f t="shared" ref="M42" si="255">IF(I42=0,0,ROUND(L42/I42,3))</f>
        <v>0</v>
      </c>
      <c r="O42" s="45" t="s">
        <v>33</v>
      </c>
      <c r="P42" s="29">
        <v>0</v>
      </c>
      <c r="Q42" s="86">
        <v>0</v>
      </c>
      <c r="R42" s="86">
        <f t="shared" ref="R42" si="256">IF(S42=0,0,ROUND(Q42/P42,2))</f>
        <v>0</v>
      </c>
      <c r="S42" s="86">
        <f t="shared" ref="S42:S53" si="257">IF(Q42=0,0,ROUND(Q42*100/Q$15/12,2))</f>
        <v>0</v>
      </c>
      <c r="T42" s="87">
        <f t="shared" ref="T42" si="258">IF(P42=0,0,ROUND(S42/P42,3))</f>
        <v>0</v>
      </c>
      <c r="V42" s="45" t="s">
        <v>33</v>
      </c>
      <c r="W42" s="29">
        <v>0</v>
      </c>
      <c r="X42" s="86">
        <v>0</v>
      </c>
      <c r="Y42" s="86">
        <f t="shared" ref="Y42" si="259">IF(Z42=0,0,ROUND(X42/W42,2))</f>
        <v>0</v>
      </c>
      <c r="Z42" s="86">
        <f t="shared" ref="Z42:Z53" si="260">IF(X42=0,0,ROUND(X42*100/X$15/12,2))</f>
        <v>0</v>
      </c>
      <c r="AA42" s="87">
        <f t="shared" ref="AA42" si="261">IF(W42=0,0,ROUND(Z42/W42,3))</f>
        <v>0</v>
      </c>
      <c r="AC42" s="45" t="s">
        <v>33</v>
      </c>
      <c r="AD42" s="29">
        <v>0</v>
      </c>
      <c r="AE42" s="86">
        <v>0</v>
      </c>
      <c r="AF42" s="86">
        <f t="shared" ref="AF42" si="262">IF(AG42=0,0,ROUND(AE42/AD42,2))</f>
        <v>0</v>
      </c>
      <c r="AG42" s="86">
        <f t="shared" ref="AG42:AG53" si="263">IF(AE42=0,0,ROUND(AE42*100/AE$15/12,2))</f>
        <v>0</v>
      </c>
      <c r="AH42" s="87">
        <f t="shared" ref="AH42" si="264">IF(AD42=0,0,ROUND(AG42/AD42,3))</f>
        <v>0</v>
      </c>
      <c r="AJ42" s="45" t="s">
        <v>33</v>
      </c>
      <c r="AK42" s="29">
        <v>0</v>
      </c>
      <c r="AL42" s="86">
        <v>0</v>
      </c>
      <c r="AM42" s="86">
        <f t="shared" ref="AM42" si="265">IF(AN42=0,0,ROUND(AL42/AK42,2))</f>
        <v>0</v>
      </c>
      <c r="AN42" s="86">
        <f t="shared" ref="AN42:AN53" si="266">IF(AL42=0,0,ROUND(AL42*100/AL$15/12,2))</f>
        <v>0</v>
      </c>
      <c r="AO42" s="87">
        <f t="shared" ref="AO42" si="267">IF(AK42=0,0,ROUND(AN42/AK42,3))</f>
        <v>0</v>
      </c>
      <c r="AQ42" s="45" t="s">
        <v>33</v>
      </c>
      <c r="AR42" s="29">
        <v>0</v>
      </c>
      <c r="AS42" s="86">
        <v>0</v>
      </c>
      <c r="AT42" s="86">
        <f t="shared" ref="AT42" si="268">IF(AU42=0,0,ROUND(AS42/AR42,2))</f>
        <v>0</v>
      </c>
      <c r="AU42" s="86">
        <f t="shared" ref="AU42:AU53" si="269">IF(AS42=0,0,ROUND(AS42*100/AS$15/12,2))</f>
        <v>0</v>
      </c>
      <c r="AV42" s="87">
        <f t="shared" ref="AV42" si="270">IF(AR42=0,0,ROUND(AU42/AR42,3))</f>
        <v>0</v>
      </c>
      <c r="AX42" s="45" t="s">
        <v>33</v>
      </c>
      <c r="AY42" s="29">
        <v>0</v>
      </c>
      <c r="AZ42" s="86">
        <v>0</v>
      </c>
      <c r="BA42" s="86">
        <f t="shared" ref="BA42" si="271">IF(BB42=0,0,ROUND(AZ42/AY42,2))</f>
        <v>0</v>
      </c>
      <c r="BB42" s="86">
        <f t="shared" ref="BB42:BB53" si="272">IF(AZ42=0,0,ROUND(AZ42*100/AZ$15/12,2))</f>
        <v>0</v>
      </c>
      <c r="BC42" s="87">
        <f t="shared" ref="BC42" si="273">IF(AY42=0,0,ROUND(BB42/AY42,3))</f>
        <v>0</v>
      </c>
      <c r="BE42" s="45" t="s">
        <v>33</v>
      </c>
      <c r="BF42" s="29">
        <v>0</v>
      </c>
      <c r="BG42" s="86">
        <v>0</v>
      </c>
      <c r="BH42" s="86">
        <f t="shared" ref="BH42" si="274">IF(BI42=0,0,ROUND(BG42/BF42,2))</f>
        <v>0</v>
      </c>
      <c r="BI42" s="86">
        <f t="shared" ref="BI42:BI53" si="275">IF(BG42=0,0,ROUND(BG42*100/BG$15/12,2))</f>
        <v>0</v>
      </c>
      <c r="BJ42" s="87">
        <f t="shared" ref="BJ42" si="276">IF(BF42=0,0,ROUND(BI42/BF42,3))</f>
        <v>0</v>
      </c>
      <c r="BL42" s="45" t="s">
        <v>33</v>
      </c>
      <c r="BM42" s="29">
        <v>1</v>
      </c>
      <c r="BN42" s="86">
        <v>0</v>
      </c>
      <c r="BO42" s="86">
        <f t="shared" ref="BO42" si="277">IF(BP42=0,0,ROUND(BN42/BM42,2))</f>
        <v>0</v>
      </c>
      <c r="BP42" s="86">
        <f t="shared" ref="BP42:BP53" si="278">IF(BN42=0,0,ROUND(BN42*100/BN$15/12,2))</f>
        <v>0</v>
      </c>
      <c r="BQ42" s="87">
        <f t="shared" ref="BQ42" si="279">IF(BM42=0,0,ROUND(BP42/BM42,3))</f>
        <v>0</v>
      </c>
      <c r="BR42" s="96"/>
      <c r="BS42" s="45" t="s">
        <v>33</v>
      </c>
      <c r="BT42" s="29">
        <v>1</v>
      </c>
      <c r="BU42" s="86">
        <v>0</v>
      </c>
      <c r="BV42" s="86">
        <f t="shared" ref="BV42" si="280">IF(BW42=0,0,ROUND(BU42/BT42,2))</f>
        <v>0</v>
      </c>
      <c r="BW42" s="86">
        <f t="shared" ref="BW42:BW53" si="281">IF(BU42=0,0,ROUND(BU42*100/BU$15/12,2))</f>
        <v>0</v>
      </c>
      <c r="BX42" s="87">
        <f t="shared" ref="BX42" si="282">IF(BT42=0,0,ROUND(BW42/BT42,3))</f>
        <v>0</v>
      </c>
      <c r="BY42" s="96"/>
      <c r="BZ42" s="45" t="s">
        <v>33</v>
      </c>
      <c r="CA42" s="29">
        <v>1</v>
      </c>
      <c r="CB42" s="86">
        <v>0</v>
      </c>
      <c r="CC42" s="86">
        <f t="shared" ref="CC42" si="283">IF(CD42=0,0,ROUND(CB42/CA42,2))</f>
        <v>0</v>
      </c>
      <c r="CD42" s="86">
        <f t="shared" ref="CD42:CD53" si="284">IF(CB42=0,0,ROUND(CB42*100/CB$15/12,2))</f>
        <v>0</v>
      </c>
      <c r="CE42" s="87">
        <f t="shared" ref="CE42" si="285">IF(CA42=0,0,ROUND(CD42/CA42,3))</f>
        <v>0</v>
      </c>
      <c r="CF42" s="96"/>
      <c r="CG42" s="45" t="s">
        <v>33</v>
      </c>
      <c r="CH42" s="29">
        <v>1</v>
      </c>
      <c r="CI42" s="86">
        <v>0</v>
      </c>
      <c r="CJ42" s="86">
        <f t="shared" ref="CJ42" si="286">IF(CK42=0,0,ROUND(CI42/CH42,2))</f>
        <v>0</v>
      </c>
      <c r="CK42" s="86">
        <f t="shared" ref="CK42:CK53" si="287">IF(CI42=0,0,ROUND(CI42*100/CI$15/12,2))</f>
        <v>0</v>
      </c>
      <c r="CL42" s="87">
        <f t="shared" ref="CL42" si="288">IF(CH42=0,0,ROUND(CK42/CH42,3))</f>
        <v>0</v>
      </c>
      <c r="CM42" s="96"/>
      <c r="CN42" s="45" t="s">
        <v>33</v>
      </c>
      <c r="CO42" s="29">
        <v>1</v>
      </c>
      <c r="CP42" s="86">
        <v>0</v>
      </c>
      <c r="CQ42" s="86">
        <f t="shared" ref="CQ42" si="289">IF(CR42=0,0,ROUND(CP42/CO42,2))</f>
        <v>0</v>
      </c>
      <c r="CR42" s="86">
        <f t="shared" ref="CR42:CR53" si="290">IF(CP42=0,0,ROUND(CP42*100/CP$15/12,2))</f>
        <v>0</v>
      </c>
      <c r="CS42" s="87">
        <f t="shared" ref="CS42" si="291">IF(CO42=0,0,ROUND(CR42/CO42,3))</f>
        <v>0</v>
      </c>
      <c r="CT42" s="96"/>
      <c r="CU42" s="45" t="s">
        <v>33</v>
      </c>
      <c r="CV42" s="29">
        <v>1</v>
      </c>
      <c r="CW42" s="86">
        <v>0</v>
      </c>
      <c r="CX42" s="86">
        <f t="shared" ref="CX42" si="292">IF(CY42=0,0,ROUND(CW42/CV42,2))</f>
        <v>0</v>
      </c>
      <c r="CY42" s="86">
        <f t="shared" ref="CY42:CY53" si="293">IF(CW42=0,0,ROUND(CW42*100/CW$15/12,2))</f>
        <v>0</v>
      </c>
      <c r="CZ42" s="87">
        <f t="shared" ref="CZ42" si="294">IF(CV42=0,0,ROUND(CY42/CV42,3))</f>
        <v>0</v>
      </c>
      <c r="DA42" s="96"/>
      <c r="DB42" s="45" t="s">
        <v>33</v>
      </c>
      <c r="DC42" s="29">
        <v>1</v>
      </c>
      <c r="DD42" s="86">
        <v>0</v>
      </c>
      <c r="DE42" s="86">
        <f t="shared" ref="DE42" si="295">IF(DF42=0,0,ROUND(DD42/DC42,2))</f>
        <v>0</v>
      </c>
      <c r="DF42" s="86">
        <f t="shared" ref="DF42:DF53" si="296">IF(DD42=0,0,ROUND(DD42*100/DD$15/12,2))</f>
        <v>0</v>
      </c>
      <c r="DG42" s="87">
        <f t="shared" ref="DG42" si="297">IF(DC42=0,0,ROUND(DF42/DC42,3))</f>
        <v>0</v>
      </c>
      <c r="DH42" s="96"/>
      <c r="DI42" s="45" t="s">
        <v>33</v>
      </c>
      <c r="DJ42" s="29">
        <v>1</v>
      </c>
      <c r="DK42" s="86">
        <v>0</v>
      </c>
      <c r="DL42" s="86">
        <f t="shared" ref="DL42" si="298">IF(DM42=0,0,ROUND(DK42/DJ42,2))</f>
        <v>0</v>
      </c>
      <c r="DM42" s="86">
        <f t="shared" ref="DM42:DM53" si="299">IF(DK42=0,0,ROUND(DK42*100/DK$15/12,2))</f>
        <v>0</v>
      </c>
      <c r="DN42" s="87">
        <f t="shared" ref="DN42" si="300">IF(DJ42=0,0,ROUND(DM42/DJ42,3))</f>
        <v>0</v>
      </c>
      <c r="DO42" s="96"/>
      <c r="DP42" s="45" t="s">
        <v>33</v>
      </c>
      <c r="DQ42" s="29">
        <v>1</v>
      </c>
      <c r="DR42" s="86">
        <v>44.33</v>
      </c>
      <c r="DS42" s="86">
        <f t="shared" ref="DS42" si="301">IF(DT42=0,0,ROUND(DR42/DQ42,2))</f>
        <v>44.33</v>
      </c>
      <c r="DT42" s="86">
        <f t="shared" ref="DT42:DT53" si="302">IF(DR42=0,0,ROUND(DR42*100/DR$15/12,2))</f>
        <v>0.61</v>
      </c>
      <c r="DU42" s="87">
        <f t="shared" ref="DU42" si="303">IF(DQ42=0,0,ROUND(DT42/DQ42,3))</f>
        <v>0.61</v>
      </c>
      <c r="DV42" s="96"/>
      <c r="DW42" s="45" t="s">
        <v>33</v>
      </c>
      <c r="DX42" s="29">
        <v>1</v>
      </c>
      <c r="DY42" s="86">
        <v>43.34</v>
      </c>
      <c r="DZ42" s="86">
        <f t="shared" ref="DZ42" si="304">IF(EA42=0,0,ROUND(DY42/DX42,2))</f>
        <v>43.34</v>
      </c>
      <c r="EA42" s="86">
        <f t="shared" ref="EA42:EA53" si="305">IF(DY42=0,0,ROUND(DY42*100/DY$15/12,2))</f>
        <v>0.57999999999999996</v>
      </c>
      <c r="EB42" s="87">
        <f t="shared" ref="EB42" si="306">IF(DX42=0,0,ROUND(EA42/DX42,3))</f>
        <v>0.57999999999999996</v>
      </c>
      <c r="EC42" s="96"/>
      <c r="ED42" s="45" t="s">
        <v>33</v>
      </c>
      <c r="EE42" s="29">
        <v>0</v>
      </c>
      <c r="EF42" s="86">
        <v>0</v>
      </c>
      <c r="EG42" s="86">
        <f t="shared" ref="EG42" si="307">IF(EH42=0,0,ROUND(EF42/EE42,2))</f>
        <v>0</v>
      </c>
      <c r="EH42" s="86">
        <f t="shared" ref="EH42:EH53" si="308">IF(EF42=0,0,ROUND(EF42*100/EF$15/12,2))</f>
        <v>0</v>
      </c>
      <c r="EI42" s="87">
        <f t="shared" ref="EI42" si="309">IF(EE42=0,0,ROUND(EH42/EE42,3))</f>
        <v>0</v>
      </c>
      <c r="EK42" s="45" t="s">
        <v>33</v>
      </c>
      <c r="EL42" s="29">
        <v>0</v>
      </c>
      <c r="EM42" s="86">
        <v>0</v>
      </c>
      <c r="EN42" s="86">
        <f t="shared" ref="EN42" si="310">IF(EO42=0,0,ROUND(EM42/EL42,2))</f>
        <v>0</v>
      </c>
      <c r="EO42" s="86">
        <f t="shared" ref="EO42:EO53" si="311">IF(EM42=0,0,ROUND(EM42*100/EM$15/12,2))</f>
        <v>0</v>
      </c>
      <c r="EP42" s="87">
        <f t="shared" ref="EP42" si="312">IF(EL42=0,0,ROUND(EO42/EL42,3))</f>
        <v>0</v>
      </c>
    </row>
    <row r="43" spans="1:146" ht="31.5">
      <c r="A43" s="32" t="s">
        <v>34</v>
      </c>
      <c r="B43" s="33">
        <v>1</v>
      </c>
      <c r="C43" s="86">
        <v>36370.230000000003</v>
      </c>
      <c r="D43" s="86">
        <f t="shared" ref="D43" si="313">IF(B43=0,0,ROUND(C43/B43,2))</f>
        <v>36370.230000000003</v>
      </c>
      <c r="E43" s="86">
        <f t="shared" si="251"/>
        <v>1235.07</v>
      </c>
      <c r="F43" s="87">
        <f t="shared" ref="F43" si="314">IF(B43=0,0,ROUND(E43/B43,2))</f>
        <v>1235.07</v>
      </c>
      <c r="G43" s="96"/>
      <c r="H43" s="32" t="s">
        <v>34</v>
      </c>
      <c r="I43" s="33">
        <v>1</v>
      </c>
      <c r="J43" s="86">
        <v>36370.230000000003</v>
      </c>
      <c r="K43" s="86">
        <f t="shared" ref="K43:K50" si="315">IF(I43=0,0,ROUND(J43/I43,2))</f>
        <v>36370.230000000003</v>
      </c>
      <c r="L43" s="86">
        <f t="shared" si="254"/>
        <v>1235.07</v>
      </c>
      <c r="M43" s="87">
        <f t="shared" ref="M43:M50" si="316">IF(I43=0,0,ROUND(L43/I43,2))</f>
        <v>1235.07</v>
      </c>
      <c r="N43" s="96"/>
      <c r="O43" s="32" t="s">
        <v>34</v>
      </c>
      <c r="P43" s="33">
        <v>1</v>
      </c>
      <c r="Q43" s="86">
        <v>36370.230000000003</v>
      </c>
      <c r="R43" s="86">
        <f t="shared" ref="R43:R50" si="317">IF(P43=0,0,ROUND(Q43/P43,2))</f>
        <v>36370.230000000003</v>
      </c>
      <c r="S43" s="86">
        <f t="shared" si="257"/>
        <v>1235.07</v>
      </c>
      <c r="T43" s="87">
        <f t="shared" ref="T43:T50" si="318">IF(P43=0,0,ROUND(S43/P43,2))</f>
        <v>1235.07</v>
      </c>
      <c r="U43" s="96"/>
      <c r="V43" s="32" t="s">
        <v>34</v>
      </c>
      <c r="W43" s="33">
        <v>1</v>
      </c>
      <c r="X43" s="86">
        <v>36370.230000000003</v>
      </c>
      <c r="Y43" s="86">
        <f t="shared" ref="Y43:Y50" si="319">IF(W43=0,0,ROUND(X43/W43,2))</f>
        <v>36370.230000000003</v>
      </c>
      <c r="Z43" s="86">
        <f t="shared" si="260"/>
        <v>1235.07</v>
      </c>
      <c r="AA43" s="87">
        <f t="shared" ref="AA43:AA50" si="320">IF(W43=0,0,ROUND(Z43/W43,2))</f>
        <v>1235.07</v>
      </c>
      <c r="AB43" s="96"/>
      <c r="AC43" s="32" t="s">
        <v>34</v>
      </c>
      <c r="AD43" s="33">
        <v>1</v>
      </c>
      <c r="AE43" s="86">
        <v>36370.230000000003</v>
      </c>
      <c r="AF43" s="86">
        <f t="shared" ref="AF43:AF50" si="321">IF(AD43=0,0,ROUND(AE43/AD43,2))</f>
        <v>36370.230000000003</v>
      </c>
      <c r="AG43" s="86">
        <f t="shared" si="263"/>
        <v>1235.07</v>
      </c>
      <c r="AH43" s="87">
        <f t="shared" ref="AH43:AH50" si="322">IF(AD43=0,0,ROUND(AG43/AD43,2))</f>
        <v>1235.07</v>
      </c>
      <c r="AI43" s="96"/>
      <c r="AJ43" s="32" t="s">
        <v>34</v>
      </c>
      <c r="AK43" s="33">
        <v>1</v>
      </c>
      <c r="AL43" s="86">
        <v>30321.040000000001</v>
      </c>
      <c r="AM43" s="86">
        <f t="shared" ref="AM43:AM50" si="323">IF(AK43=0,0,ROUND(AL43/AK43,2))</f>
        <v>30321.040000000001</v>
      </c>
      <c r="AN43" s="86">
        <f t="shared" si="266"/>
        <v>1124</v>
      </c>
      <c r="AO43" s="87">
        <f t="shared" ref="AO43:AO50" si="324">IF(AK43=0,0,ROUND(AN43/AK43,2))</f>
        <v>1124</v>
      </c>
      <c r="AP43" s="96"/>
      <c r="AQ43" s="32" t="s">
        <v>34</v>
      </c>
      <c r="AR43" s="33">
        <v>1</v>
      </c>
      <c r="AS43" s="86">
        <v>3637.02</v>
      </c>
      <c r="AT43" s="86">
        <f t="shared" ref="AT43:AT50" si="325">IF(AR43=0,0,ROUND(AS43/AR43,2))</f>
        <v>3637.02</v>
      </c>
      <c r="AU43" s="86">
        <f t="shared" si="269"/>
        <v>123.51</v>
      </c>
      <c r="AV43" s="87">
        <f t="shared" ref="AV43:AV50" si="326">IF(AR43=0,0,ROUND(AU43/AR43,2))</f>
        <v>123.51</v>
      </c>
      <c r="AW43" s="96"/>
      <c r="AX43" s="32" t="s">
        <v>34</v>
      </c>
      <c r="AY43" s="33">
        <v>1</v>
      </c>
      <c r="AZ43" s="86">
        <v>36370.230000000003</v>
      </c>
      <c r="BA43" s="86">
        <f t="shared" ref="BA43:BA50" si="327">IF(AY43=0,0,ROUND(AZ43/AY43,2))</f>
        <v>36370.230000000003</v>
      </c>
      <c r="BB43" s="86">
        <f t="shared" si="272"/>
        <v>1235.07</v>
      </c>
      <c r="BC43" s="87">
        <f t="shared" ref="BC43:BC50" si="328">IF(AY43=0,0,ROUND(BB43/AY43,2))</f>
        <v>1235.07</v>
      </c>
      <c r="BD43" s="96"/>
      <c r="BE43" s="32" t="s">
        <v>34</v>
      </c>
      <c r="BF43" s="33">
        <v>1</v>
      </c>
      <c r="BG43" s="86">
        <v>36370.230000000003</v>
      </c>
      <c r="BH43" s="86">
        <f t="shared" ref="BH43:BH50" si="329">IF(BF43=0,0,ROUND(BG43/BF43,2))</f>
        <v>36370.230000000003</v>
      </c>
      <c r="BI43" s="86">
        <f t="shared" si="275"/>
        <v>1235.07</v>
      </c>
      <c r="BJ43" s="87">
        <f t="shared" ref="BJ43:BJ50" si="330">IF(BF43=0,0,ROUND(BI43/BF43,2))</f>
        <v>1235.07</v>
      </c>
      <c r="BK43" s="96"/>
      <c r="BL43" s="32" t="s">
        <v>34</v>
      </c>
      <c r="BM43" s="33">
        <v>1</v>
      </c>
      <c r="BN43" s="86">
        <v>0</v>
      </c>
      <c r="BO43" s="86">
        <f t="shared" ref="BO43:BO50" si="331">IF(BM43=0,0,ROUND(BN43/BM43,2))</f>
        <v>0</v>
      </c>
      <c r="BP43" s="86">
        <f t="shared" si="278"/>
        <v>0</v>
      </c>
      <c r="BQ43" s="87">
        <f t="shared" ref="BQ43:BQ50" si="332">IF(BM43=0,0,ROUND(BP43/BM43,2))</f>
        <v>0</v>
      </c>
      <c r="BR43" s="96"/>
      <c r="BS43" s="32" t="s">
        <v>34</v>
      </c>
      <c r="BT43" s="33">
        <v>1</v>
      </c>
      <c r="BU43" s="86">
        <v>0</v>
      </c>
      <c r="BV43" s="86">
        <f t="shared" ref="BV43:BV50" si="333">IF(BT43=0,0,ROUND(BU43/BT43,2))</f>
        <v>0</v>
      </c>
      <c r="BW43" s="86">
        <f t="shared" si="281"/>
        <v>0</v>
      </c>
      <c r="BX43" s="87">
        <f t="shared" ref="BX43:BX50" si="334">IF(BT43=0,0,ROUND(BW43/BT43,2))</f>
        <v>0</v>
      </c>
      <c r="BY43" s="96"/>
      <c r="BZ43" s="32" t="s">
        <v>34</v>
      </c>
      <c r="CA43" s="33">
        <v>1</v>
      </c>
      <c r="CB43" s="86">
        <v>0</v>
      </c>
      <c r="CC43" s="86">
        <f t="shared" ref="CC43:CC50" si="335">IF(CA43=0,0,ROUND(CB43/CA43,2))</f>
        <v>0</v>
      </c>
      <c r="CD43" s="86">
        <f t="shared" si="284"/>
        <v>0</v>
      </c>
      <c r="CE43" s="87">
        <f t="shared" ref="CE43:CE50" si="336">IF(CA43=0,0,ROUND(CD43/CA43,2))</f>
        <v>0</v>
      </c>
      <c r="CF43" s="96"/>
      <c r="CG43" s="32" t="s">
        <v>34</v>
      </c>
      <c r="CH43" s="33">
        <v>1</v>
      </c>
      <c r="CI43" s="86">
        <v>0</v>
      </c>
      <c r="CJ43" s="86">
        <f t="shared" ref="CJ43:CJ50" si="337">IF(CH43=0,0,ROUND(CI43/CH43,2))</f>
        <v>0</v>
      </c>
      <c r="CK43" s="86">
        <f t="shared" si="287"/>
        <v>0</v>
      </c>
      <c r="CL43" s="87">
        <f t="shared" ref="CL43:CL50" si="338">IF(CH43=0,0,ROUND(CK43/CH43,2))</f>
        <v>0</v>
      </c>
      <c r="CM43" s="96"/>
      <c r="CN43" s="32" t="s">
        <v>34</v>
      </c>
      <c r="CO43" s="33">
        <v>1</v>
      </c>
      <c r="CP43" s="86">
        <v>0</v>
      </c>
      <c r="CQ43" s="86">
        <f t="shared" ref="CQ43:CQ50" si="339">IF(CO43=0,0,ROUND(CP43/CO43,2))</f>
        <v>0</v>
      </c>
      <c r="CR43" s="86">
        <f t="shared" si="290"/>
        <v>0</v>
      </c>
      <c r="CS43" s="87">
        <f t="shared" ref="CS43:CS50" si="340">IF(CO43=0,0,ROUND(CR43/CO43,2))</f>
        <v>0</v>
      </c>
      <c r="CT43" s="96"/>
      <c r="CU43" s="32" t="s">
        <v>34</v>
      </c>
      <c r="CV43" s="33">
        <v>1</v>
      </c>
      <c r="CW43" s="86">
        <v>0</v>
      </c>
      <c r="CX43" s="86">
        <f t="shared" ref="CX43:CX50" si="341">IF(CV43=0,0,ROUND(CW43/CV43,2))</f>
        <v>0</v>
      </c>
      <c r="CY43" s="86">
        <f t="shared" si="293"/>
        <v>0</v>
      </c>
      <c r="CZ43" s="87">
        <f t="shared" ref="CZ43:CZ50" si="342">IF(CV43=0,0,ROUND(CY43/CV43,2))</f>
        <v>0</v>
      </c>
      <c r="DA43" s="96"/>
      <c r="DB43" s="32" t="s">
        <v>34</v>
      </c>
      <c r="DC43" s="33">
        <v>1</v>
      </c>
      <c r="DD43" s="86">
        <v>0</v>
      </c>
      <c r="DE43" s="86">
        <f t="shared" ref="DE43:DE50" si="343">IF(DC43=0,0,ROUND(DD43/DC43,2))</f>
        <v>0</v>
      </c>
      <c r="DF43" s="86">
        <f t="shared" si="296"/>
        <v>0</v>
      </c>
      <c r="DG43" s="87">
        <f t="shared" ref="DG43:DG50" si="344">IF(DC43=0,0,ROUND(DF43/DC43,2))</f>
        <v>0</v>
      </c>
      <c r="DH43" s="96"/>
      <c r="DI43" s="32" t="s">
        <v>34</v>
      </c>
      <c r="DJ43" s="33">
        <v>1</v>
      </c>
      <c r="DK43" s="86">
        <v>0</v>
      </c>
      <c r="DL43" s="86">
        <f t="shared" ref="DL43:DL50" si="345">IF(DJ43=0,0,ROUND(DK43/DJ43,2))</f>
        <v>0</v>
      </c>
      <c r="DM43" s="86">
        <f t="shared" si="299"/>
        <v>0</v>
      </c>
      <c r="DN43" s="87">
        <f t="shared" ref="DN43:DN50" si="346">IF(DJ43=0,0,ROUND(DM43/DJ43,2))</f>
        <v>0</v>
      </c>
      <c r="DO43" s="96"/>
      <c r="DP43" s="32" t="s">
        <v>34</v>
      </c>
      <c r="DQ43" s="33">
        <v>1</v>
      </c>
      <c r="DR43" s="86">
        <v>56737.04</v>
      </c>
      <c r="DS43" s="86">
        <f t="shared" ref="DS43:DS50" si="347">IF(DQ43=0,0,ROUND(DR43/DQ43,2))</f>
        <v>56737.04</v>
      </c>
      <c r="DT43" s="86">
        <f t="shared" si="302"/>
        <v>781.5</v>
      </c>
      <c r="DU43" s="87">
        <f t="shared" ref="DU43:DU50" si="348">IF(DQ43=0,0,ROUND(DT43/DQ43,2))</f>
        <v>781.5</v>
      </c>
      <c r="DV43" s="96"/>
      <c r="DW43" s="32" t="s">
        <v>34</v>
      </c>
      <c r="DX43" s="33">
        <v>1</v>
      </c>
      <c r="DY43" s="86">
        <v>57772.86</v>
      </c>
      <c r="DZ43" s="86">
        <f t="shared" ref="DZ43:DZ50" si="349">IF(DX43=0,0,ROUND(DY43/DX43,2))</f>
        <v>57772.86</v>
      </c>
      <c r="EA43" s="86">
        <f t="shared" si="305"/>
        <v>772.53</v>
      </c>
      <c r="EB43" s="87">
        <f t="shared" ref="EB43:EB50" si="350">IF(DX43=0,0,ROUND(EA43/DX43,2))</f>
        <v>772.53</v>
      </c>
      <c r="EC43" s="96"/>
      <c r="ED43" s="32" t="s">
        <v>34</v>
      </c>
      <c r="EE43" s="33">
        <v>0</v>
      </c>
      <c r="EF43" s="86">
        <v>0</v>
      </c>
      <c r="EG43" s="86">
        <f t="shared" ref="EG43:EG50" si="351">IF(EE43=0,0,ROUND(EF43/EE43,2))</f>
        <v>0</v>
      </c>
      <c r="EH43" s="86">
        <f t="shared" si="308"/>
        <v>0</v>
      </c>
      <c r="EI43" s="87">
        <f t="shared" ref="EI43:EI50" si="352">IF(EE43=0,0,ROUND(EH43/EE43,2))</f>
        <v>0</v>
      </c>
      <c r="EK43" s="32" t="s">
        <v>34</v>
      </c>
      <c r="EL43" s="33">
        <v>0</v>
      </c>
      <c r="EM43" s="86">
        <v>0</v>
      </c>
      <c r="EN43" s="86">
        <f t="shared" ref="EN43:EN50" si="353">IF(EL43=0,0,ROUND(EM43/EL43,2))</f>
        <v>0</v>
      </c>
      <c r="EO43" s="86">
        <f t="shared" si="311"/>
        <v>0</v>
      </c>
      <c r="EP43" s="87">
        <f t="shared" ref="EP43:EP50" si="354">IF(EL43=0,0,ROUND(EO43/EL43,2))</f>
        <v>0</v>
      </c>
    </row>
    <row r="44" spans="1:146" ht="31.5" customHeight="1">
      <c r="A44" s="32" t="s">
        <v>35</v>
      </c>
      <c r="B44" s="33">
        <v>0</v>
      </c>
      <c r="C44" s="86">
        <v>0</v>
      </c>
      <c r="D44" s="86">
        <f t="shared" ref="D44:D50" si="355">IF(B44=0,0,ROUND(C44/B44,2))</f>
        <v>0</v>
      </c>
      <c r="E44" s="86">
        <f t="shared" si="251"/>
        <v>0</v>
      </c>
      <c r="F44" s="87">
        <f t="shared" ref="F44:F50" si="356">IF(B44=0,0,ROUND(E44/B44,2))</f>
        <v>0</v>
      </c>
      <c r="G44" s="96"/>
      <c r="H44" s="32" t="s">
        <v>35</v>
      </c>
      <c r="I44" s="33">
        <v>0</v>
      </c>
      <c r="J44" s="86">
        <v>0</v>
      </c>
      <c r="K44" s="86">
        <f t="shared" si="315"/>
        <v>0</v>
      </c>
      <c r="L44" s="86">
        <f t="shared" si="254"/>
        <v>0</v>
      </c>
      <c r="M44" s="87">
        <f t="shared" si="316"/>
        <v>0</v>
      </c>
      <c r="N44" s="96"/>
      <c r="O44" s="32" t="s">
        <v>35</v>
      </c>
      <c r="P44" s="33">
        <v>0</v>
      </c>
      <c r="Q44" s="86">
        <v>0</v>
      </c>
      <c r="R44" s="86">
        <f t="shared" si="317"/>
        <v>0</v>
      </c>
      <c r="S44" s="86">
        <f t="shared" si="257"/>
        <v>0</v>
      </c>
      <c r="T44" s="87">
        <f t="shared" si="318"/>
        <v>0</v>
      </c>
      <c r="U44" s="96"/>
      <c r="V44" s="32" t="s">
        <v>35</v>
      </c>
      <c r="W44" s="33">
        <v>0</v>
      </c>
      <c r="X44" s="86">
        <v>0</v>
      </c>
      <c r="Y44" s="86">
        <f t="shared" si="319"/>
        <v>0</v>
      </c>
      <c r="Z44" s="86">
        <f t="shared" si="260"/>
        <v>0</v>
      </c>
      <c r="AA44" s="87">
        <f t="shared" si="320"/>
        <v>0</v>
      </c>
      <c r="AB44" s="96"/>
      <c r="AC44" s="32" t="s">
        <v>35</v>
      </c>
      <c r="AD44" s="33">
        <v>0</v>
      </c>
      <c r="AE44" s="86">
        <v>0</v>
      </c>
      <c r="AF44" s="86">
        <f t="shared" si="321"/>
        <v>0</v>
      </c>
      <c r="AG44" s="86">
        <f t="shared" si="263"/>
        <v>0</v>
      </c>
      <c r="AH44" s="87">
        <f t="shared" si="322"/>
        <v>0</v>
      </c>
      <c r="AI44" s="96"/>
      <c r="AJ44" s="32" t="s">
        <v>35</v>
      </c>
      <c r="AK44" s="33">
        <v>0</v>
      </c>
      <c r="AL44" s="86">
        <v>0</v>
      </c>
      <c r="AM44" s="86">
        <f t="shared" si="323"/>
        <v>0</v>
      </c>
      <c r="AN44" s="86">
        <f t="shared" si="266"/>
        <v>0</v>
      </c>
      <c r="AO44" s="87">
        <f t="shared" si="324"/>
        <v>0</v>
      </c>
      <c r="AP44" s="96"/>
      <c r="AQ44" s="32" t="s">
        <v>35</v>
      </c>
      <c r="AR44" s="33">
        <v>0</v>
      </c>
      <c r="AS44" s="86">
        <v>0</v>
      </c>
      <c r="AT44" s="86">
        <f t="shared" si="325"/>
        <v>0</v>
      </c>
      <c r="AU44" s="86">
        <f t="shared" si="269"/>
        <v>0</v>
      </c>
      <c r="AV44" s="87">
        <f t="shared" si="326"/>
        <v>0</v>
      </c>
      <c r="AW44" s="96"/>
      <c r="AX44" s="32" t="s">
        <v>35</v>
      </c>
      <c r="AY44" s="33">
        <v>0</v>
      </c>
      <c r="AZ44" s="86">
        <v>0</v>
      </c>
      <c r="BA44" s="86">
        <f t="shared" si="327"/>
        <v>0</v>
      </c>
      <c r="BB44" s="86">
        <f t="shared" si="272"/>
        <v>0</v>
      </c>
      <c r="BC44" s="87">
        <f t="shared" si="328"/>
        <v>0</v>
      </c>
      <c r="BD44" s="96"/>
      <c r="BE44" s="32" t="s">
        <v>35</v>
      </c>
      <c r="BF44" s="33">
        <v>0</v>
      </c>
      <c r="BG44" s="86">
        <v>0</v>
      </c>
      <c r="BH44" s="86">
        <f t="shared" si="329"/>
        <v>0</v>
      </c>
      <c r="BI44" s="86">
        <f t="shared" si="275"/>
        <v>0</v>
      </c>
      <c r="BJ44" s="87">
        <f t="shared" si="330"/>
        <v>0</v>
      </c>
      <c r="BK44" s="96"/>
      <c r="BL44" s="32" t="s">
        <v>35</v>
      </c>
      <c r="BM44" s="33">
        <v>0</v>
      </c>
      <c r="BN44" s="86">
        <v>0</v>
      </c>
      <c r="BO44" s="86">
        <f t="shared" si="331"/>
        <v>0</v>
      </c>
      <c r="BP44" s="86">
        <f t="shared" si="278"/>
        <v>0</v>
      </c>
      <c r="BQ44" s="87">
        <f t="shared" si="332"/>
        <v>0</v>
      </c>
      <c r="BR44" s="96"/>
      <c r="BS44" s="32" t="s">
        <v>35</v>
      </c>
      <c r="BT44" s="33">
        <v>0</v>
      </c>
      <c r="BU44" s="86">
        <v>0</v>
      </c>
      <c r="BV44" s="86">
        <f t="shared" si="333"/>
        <v>0</v>
      </c>
      <c r="BW44" s="86">
        <f t="shared" si="281"/>
        <v>0</v>
      </c>
      <c r="BX44" s="87">
        <f t="shared" si="334"/>
        <v>0</v>
      </c>
      <c r="BY44" s="96"/>
      <c r="BZ44" s="32" t="s">
        <v>35</v>
      </c>
      <c r="CA44" s="33">
        <v>0</v>
      </c>
      <c r="CB44" s="86">
        <v>0</v>
      </c>
      <c r="CC44" s="86">
        <f t="shared" si="335"/>
        <v>0</v>
      </c>
      <c r="CD44" s="86">
        <f t="shared" si="284"/>
        <v>0</v>
      </c>
      <c r="CE44" s="87">
        <f t="shared" si="336"/>
        <v>0</v>
      </c>
      <c r="CF44" s="96"/>
      <c r="CG44" s="32" t="s">
        <v>35</v>
      </c>
      <c r="CH44" s="33">
        <v>0</v>
      </c>
      <c r="CI44" s="86">
        <v>0</v>
      </c>
      <c r="CJ44" s="86">
        <f t="shared" si="337"/>
        <v>0</v>
      </c>
      <c r="CK44" s="86">
        <f t="shared" si="287"/>
        <v>0</v>
      </c>
      <c r="CL44" s="87">
        <f t="shared" si="338"/>
        <v>0</v>
      </c>
      <c r="CM44" s="96"/>
      <c r="CN44" s="32" t="s">
        <v>35</v>
      </c>
      <c r="CO44" s="33">
        <v>0</v>
      </c>
      <c r="CP44" s="86">
        <v>0</v>
      </c>
      <c r="CQ44" s="86">
        <f t="shared" si="339"/>
        <v>0</v>
      </c>
      <c r="CR44" s="86">
        <f t="shared" si="290"/>
        <v>0</v>
      </c>
      <c r="CS44" s="87">
        <f t="shared" si="340"/>
        <v>0</v>
      </c>
      <c r="CT44" s="96"/>
      <c r="CU44" s="32" t="s">
        <v>35</v>
      </c>
      <c r="CV44" s="33">
        <v>0</v>
      </c>
      <c r="CW44" s="86">
        <v>0</v>
      </c>
      <c r="CX44" s="86">
        <f t="shared" si="341"/>
        <v>0</v>
      </c>
      <c r="CY44" s="86">
        <f t="shared" si="293"/>
        <v>0</v>
      </c>
      <c r="CZ44" s="87">
        <f t="shared" si="342"/>
        <v>0</v>
      </c>
      <c r="DA44" s="96"/>
      <c r="DB44" s="32" t="s">
        <v>35</v>
      </c>
      <c r="DC44" s="33">
        <v>0</v>
      </c>
      <c r="DD44" s="86">
        <v>0</v>
      </c>
      <c r="DE44" s="86">
        <f t="shared" si="343"/>
        <v>0</v>
      </c>
      <c r="DF44" s="86">
        <f t="shared" si="296"/>
        <v>0</v>
      </c>
      <c r="DG44" s="87">
        <f t="shared" si="344"/>
        <v>0</v>
      </c>
      <c r="DH44" s="96"/>
      <c r="DI44" s="32" t="s">
        <v>35</v>
      </c>
      <c r="DJ44" s="33">
        <v>0</v>
      </c>
      <c r="DK44" s="86">
        <v>0</v>
      </c>
      <c r="DL44" s="86">
        <f t="shared" si="345"/>
        <v>0</v>
      </c>
      <c r="DM44" s="86">
        <f t="shared" si="299"/>
        <v>0</v>
      </c>
      <c r="DN44" s="87">
        <f t="shared" si="346"/>
        <v>0</v>
      </c>
      <c r="DO44" s="96"/>
      <c r="DP44" s="32" t="s">
        <v>35</v>
      </c>
      <c r="DQ44" s="33">
        <v>0</v>
      </c>
      <c r="DR44" s="86">
        <v>0</v>
      </c>
      <c r="DS44" s="86">
        <f t="shared" si="347"/>
        <v>0</v>
      </c>
      <c r="DT44" s="86">
        <f t="shared" si="302"/>
        <v>0</v>
      </c>
      <c r="DU44" s="87">
        <f t="shared" si="348"/>
        <v>0</v>
      </c>
      <c r="DV44" s="96"/>
      <c r="DW44" s="32" t="s">
        <v>35</v>
      </c>
      <c r="DX44" s="33">
        <v>0</v>
      </c>
      <c r="DY44" s="86">
        <v>0</v>
      </c>
      <c r="DZ44" s="86">
        <f t="shared" si="349"/>
        <v>0</v>
      </c>
      <c r="EA44" s="86">
        <f t="shared" si="305"/>
        <v>0</v>
      </c>
      <c r="EB44" s="87">
        <f t="shared" si="350"/>
        <v>0</v>
      </c>
      <c r="EC44" s="96"/>
      <c r="ED44" s="32" t="s">
        <v>35</v>
      </c>
      <c r="EE44" s="33">
        <v>0</v>
      </c>
      <c r="EF44" s="86">
        <v>0</v>
      </c>
      <c r="EG44" s="86">
        <f t="shared" si="351"/>
        <v>0</v>
      </c>
      <c r="EH44" s="86">
        <f t="shared" si="308"/>
        <v>0</v>
      </c>
      <c r="EI44" s="87">
        <f t="shared" si="352"/>
        <v>0</v>
      </c>
      <c r="EK44" s="32" t="s">
        <v>35</v>
      </c>
      <c r="EL44" s="33">
        <v>0</v>
      </c>
      <c r="EM44" s="86">
        <v>0</v>
      </c>
      <c r="EN44" s="86">
        <f t="shared" si="353"/>
        <v>0</v>
      </c>
      <c r="EO44" s="86">
        <f t="shared" si="311"/>
        <v>0</v>
      </c>
      <c r="EP44" s="87">
        <f t="shared" si="354"/>
        <v>0</v>
      </c>
    </row>
    <row r="45" spans="1:146" ht="15.75" customHeight="1">
      <c r="A45" s="32" t="s">
        <v>36</v>
      </c>
      <c r="B45" s="33">
        <v>0</v>
      </c>
      <c r="C45" s="86">
        <v>0</v>
      </c>
      <c r="D45" s="86">
        <f t="shared" si="355"/>
        <v>0</v>
      </c>
      <c r="E45" s="86">
        <f t="shared" si="251"/>
        <v>0</v>
      </c>
      <c r="F45" s="87">
        <f t="shared" si="356"/>
        <v>0</v>
      </c>
      <c r="G45" s="96"/>
      <c r="H45" s="32" t="s">
        <v>36</v>
      </c>
      <c r="I45" s="33">
        <v>0</v>
      </c>
      <c r="J45" s="86">
        <v>0</v>
      </c>
      <c r="K45" s="86">
        <f t="shared" si="315"/>
        <v>0</v>
      </c>
      <c r="L45" s="86">
        <f t="shared" si="254"/>
        <v>0</v>
      </c>
      <c r="M45" s="87">
        <f t="shared" si="316"/>
        <v>0</v>
      </c>
      <c r="N45" s="96"/>
      <c r="O45" s="32" t="s">
        <v>36</v>
      </c>
      <c r="P45" s="33">
        <v>0</v>
      </c>
      <c r="Q45" s="86">
        <v>0</v>
      </c>
      <c r="R45" s="86">
        <f t="shared" si="317"/>
        <v>0</v>
      </c>
      <c r="S45" s="86">
        <f t="shared" si="257"/>
        <v>0</v>
      </c>
      <c r="T45" s="87">
        <f t="shared" si="318"/>
        <v>0</v>
      </c>
      <c r="U45" s="96"/>
      <c r="V45" s="32" t="s">
        <v>36</v>
      </c>
      <c r="W45" s="33">
        <v>0</v>
      </c>
      <c r="X45" s="86">
        <v>0</v>
      </c>
      <c r="Y45" s="86">
        <f t="shared" si="319"/>
        <v>0</v>
      </c>
      <c r="Z45" s="86">
        <f t="shared" si="260"/>
        <v>0</v>
      </c>
      <c r="AA45" s="87">
        <f t="shared" si="320"/>
        <v>0</v>
      </c>
      <c r="AB45" s="96"/>
      <c r="AC45" s="32" t="s">
        <v>36</v>
      </c>
      <c r="AD45" s="33">
        <v>0</v>
      </c>
      <c r="AE45" s="86">
        <v>0</v>
      </c>
      <c r="AF45" s="86">
        <f t="shared" si="321"/>
        <v>0</v>
      </c>
      <c r="AG45" s="86">
        <f t="shared" si="263"/>
        <v>0</v>
      </c>
      <c r="AH45" s="87">
        <f t="shared" si="322"/>
        <v>0</v>
      </c>
      <c r="AI45" s="96"/>
      <c r="AJ45" s="32" t="s">
        <v>36</v>
      </c>
      <c r="AK45" s="33">
        <v>0</v>
      </c>
      <c r="AL45" s="86">
        <v>0</v>
      </c>
      <c r="AM45" s="86">
        <f t="shared" si="323"/>
        <v>0</v>
      </c>
      <c r="AN45" s="86">
        <f t="shared" si="266"/>
        <v>0</v>
      </c>
      <c r="AO45" s="87">
        <f t="shared" si="324"/>
        <v>0</v>
      </c>
      <c r="AP45" s="96"/>
      <c r="AQ45" s="32" t="s">
        <v>36</v>
      </c>
      <c r="AR45" s="33">
        <v>0</v>
      </c>
      <c r="AS45" s="86">
        <v>0</v>
      </c>
      <c r="AT45" s="86">
        <f t="shared" si="325"/>
        <v>0</v>
      </c>
      <c r="AU45" s="86">
        <f t="shared" si="269"/>
        <v>0</v>
      </c>
      <c r="AV45" s="87">
        <f t="shared" si="326"/>
        <v>0</v>
      </c>
      <c r="AW45" s="96"/>
      <c r="AX45" s="32" t="s">
        <v>36</v>
      </c>
      <c r="AY45" s="33">
        <v>0</v>
      </c>
      <c r="AZ45" s="86">
        <v>0</v>
      </c>
      <c r="BA45" s="86">
        <f t="shared" si="327"/>
        <v>0</v>
      </c>
      <c r="BB45" s="86">
        <f t="shared" si="272"/>
        <v>0</v>
      </c>
      <c r="BC45" s="87">
        <f t="shared" si="328"/>
        <v>0</v>
      </c>
      <c r="BD45" s="96"/>
      <c r="BE45" s="32" t="s">
        <v>36</v>
      </c>
      <c r="BF45" s="33">
        <v>0</v>
      </c>
      <c r="BG45" s="86">
        <v>0</v>
      </c>
      <c r="BH45" s="86">
        <f t="shared" si="329"/>
        <v>0</v>
      </c>
      <c r="BI45" s="86">
        <f t="shared" si="275"/>
        <v>0</v>
      </c>
      <c r="BJ45" s="87">
        <f t="shared" si="330"/>
        <v>0</v>
      </c>
      <c r="BK45" s="96"/>
      <c r="BL45" s="32" t="s">
        <v>36</v>
      </c>
      <c r="BM45" s="33">
        <v>0</v>
      </c>
      <c r="BN45" s="86">
        <v>0</v>
      </c>
      <c r="BO45" s="86">
        <f t="shared" si="331"/>
        <v>0</v>
      </c>
      <c r="BP45" s="86">
        <f t="shared" si="278"/>
        <v>0</v>
      </c>
      <c r="BQ45" s="87">
        <f t="shared" si="332"/>
        <v>0</v>
      </c>
      <c r="BR45" s="96"/>
      <c r="BS45" s="32" t="s">
        <v>36</v>
      </c>
      <c r="BT45" s="33">
        <v>0</v>
      </c>
      <c r="BU45" s="86">
        <v>0</v>
      </c>
      <c r="BV45" s="86">
        <f t="shared" si="333"/>
        <v>0</v>
      </c>
      <c r="BW45" s="86">
        <f t="shared" si="281"/>
        <v>0</v>
      </c>
      <c r="BX45" s="87">
        <f t="shared" si="334"/>
        <v>0</v>
      </c>
      <c r="BY45" s="96"/>
      <c r="BZ45" s="32" t="s">
        <v>36</v>
      </c>
      <c r="CA45" s="33">
        <v>0</v>
      </c>
      <c r="CB45" s="86">
        <v>0</v>
      </c>
      <c r="CC45" s="86">
        <f t="shared" si="335"/>
        <v>0</v>
      </c>
      <c r="CD45" s="86">
        <f t="shared" si="284"/>
        <v>0</v>
      </c>
      <c r="CE45" s="87">
        <f t="shared" si="336"/>
        <v>0</v>
      </c>
      <c r="CF45" s="96"/>
      <c r="CG45" s="32" t="s">
        <v>36</v>
      </c>
      <c r="CH45" s="33">
        <v>0</v>
      </c>
      <c r="CI45" s="86">
        <v>0</v>
      </c>
      <c r="CJ45" s="86">
        <f t="shared" si="337"/>
        <v>0</v>
      </c>
      <c r="CK45" s="86">
        <f t="shared" si="287"/>
        <v>0</v>
      </c>
      <c r="CL45" s="87">
        <f t="shared" si="338"/>
        <v>0</v>
      </c>
      <c r="CM45" s="96"/>
      <c r="CN45" s="32" t="s">
        <v>36</v>
      </c>
      <c r="CO45" s="33">
        <v>0</v>
      </c>
      <c r="CP45" s="86">
        <v>0</v>
      </c>
      <c r="CQ45" s="86">
        <f t="shared" si="339"/>
        <v>0</v>
      </c>
      <c r="CR45" s="86">
        <f t="shared" si="290"/>
        <v>0</v>
      </c>
      <c r="CS45" s="87">
        <f t="shared" si="340"/>
        <v>0</v>
      </c>
      <c r="CT45" s="96"/>
      <c r="CU45" s="32" t="s">
        <v>36</v>
      </c>
      <c r="CV45" s="33">
        <v>0</v>
      </c>
      <c r="CW45" s="86">
        <v>0</v>
      </c>
      <c r="CX45" s="86">
        <f t="shared" si="341"/>
        <v>0</v>
      </c>
      <c r="CY45" s="86">
        <f t="shared" si="293"/>
        <v>0</v>
      </c>
      <c r="CZ45" s="87">
        <f t="shared" si="342"/>
        <v>0</v>
      </c>
      <c r="DA45" s="96"/>
      <c r="DB45" s="32" t="s">
        <v>36</v>
      </c>
      <c r="DC45" s="33">
        <v>0</v>
      </c>
      <c r="DD45" s="86">
        <v>0</v>
      </c>
      <c r="DE45" s="86">
        <f t="shared" si="343"/>
        <v>0</v>
      </c>
      <c r="DF45" s="86">
        <f t="shared" si="296"/>
        <v>0</v>
      </c>
      <c r="DG45" s="87">
        <f t="shared" si="344"/>
        <v>0</v>
      </c>
      <c r="DH45" s="96"/>
      <c r="DI45" s="32" t="s">
        <v>36</v>
      </c>
      <c r="DJ45" s="33">
        <v>0</v>
      </c>
      <c r="DK45" s="86">
        <v>0</v>
      </c>
      <c r="DL45" s="86">
        <f t="shared" si="345"/>
        <v>0</v>
      </c>
      <c r="DM45" s="86">
        <f t="shared" si="299"/>
        <v>0</v>
      </c>
      <c r="DN45" s="87">
        <f t="shared" si="346"/>
        <v>0</v>
      </c>
      <c r="DO45" s="96"/>
      <c r="DP45" s="32" t="s">
        <v>36</v>
      </c>
      <c r="DQ45" s="33">
        <v>0</v>
      </c>
      <c r="DR45" s="86">
        <v>0</v>
      </c>
      <c r="DS45" s="86">
        <f t="shared" si="347"/>
        <v>0</v>
      </c>
      <c r="DT45" s="86">
        <f t="shared" si="302"/>
        <v>0</v>
      </c>
      <c r="DU45" s="87">
        <f t="shared" si="348"/>
        <v>0</v>
      </c>
      <c r="DV45" s="96"/>
      <c r="DW45" s="32" t="s">
        <v>36</v>
      </c>
      <c r="DX45" s="33">
        <v>0</v>
      </c>
      <c r="DY45" s="86">
        <v>0</v>
      </c>
      <c r="DZ45" s="86">
        <f t="shared" si="349"/>
        <v>0</v>
      </c>
      <c r="EA45" s="86">
        <f t="shared" si="305"/>
        <v>0</v>
      </c>
      <c r="EB45" s="87">
        <f t="shared" si="350"/>
        <v>0</v>
      </c>
      <c r="EC45" s="96"/>
      <c r="ED45" s="32" t="s">
        <v>36</v>
      </c>
      <c r="EE45" s="33">
        <v>0</v>
      </c>
      <c r="EF45" s="86">
        <v>0</v>
      </c>
      <c r="EG45" s="86">
        <f t="shared" si="351"/>
        <v>0</v>
      </c>
      <c r="EH45" s="86">
        <f t="shared" si="308"/>
        <v>0</v>
      </c>
      <c r="EI45" s="87">
        <f t="shared" si="352"/>
        <v>0</v>
      </c>
      <c r="EK45" s="32" t="s">
        <v>36</v>
      </c>
      <c r="EL45" s="33">
        <v>0</v>
      </c>
      <c r="EM45" s="86">
        <v>0</v>
      </c>
      <c r="EN45" s="86">
        <f t="shared" si="353"/>
        <v>0</v>
      </c>
      <c r="EO45" s="86">
        <f t="shared" si="311"/>
        <v>0</v>
      </c>
      <c r="EP45" s="87">
        <f t="shared" si="354"/>
        <v>0</v>
      </c>
    </row>
    <row r="46" spans="1:146" ht="31.5" customHeight="1">
      <c r="A46" s="32" t="s">
        <v>37</v>
      </c>
      <c r="B46" s="33">
        <v>0</v>
      </c>
      <c r="C46" s="86">
        <v>0</v>
      </c>
      <c r="D46" s="86">
        <f t="shared" si="355"/>
        <v>0</v>
      </c>
      <c r="E46" s="86">
        <f t="shared" si="251"/>
        <v>0</v>
      </c>
      <c r="F46" s="87">
        <f t="shared" si="356"/>
        <v>0</v>
      </c>
      <c r="G46" s="96"/>
      <c r="H46" s="32" t="s">
        <v>37</v>
      </c>
      <c r="I46" s="33">
        <v>0</v>
      </c>
      <c r="J46" s="86">
        <v>0</v>
      </c>
      <c r="K46" s="86">
        <f t="shared" si="315"/>
        <v>0</v>
      </c>
      <c r="L46" s="86">
        <f t="shared" si="254"/>
        <v>0</v>
      </c>
      <c r="M46" s="87">
        <f t="shared" si="316"/>
        <v>0</v>
      </c>
      <c r="N46" s="96"/>
      <c r="O46" s="32" t="s">
        <v>37</v>
      </c>
      <c r="P46" s="33">
        <v>0</v>
      </c>
      <c r="Q46" s="86">
        <v>0</v>
      </c>
      <c r="R46" s="86">
        <f t="shared" si="317"/>
        <v>0</v>
      </c>
      <c r="S46" s="86">
        <f t="shared" si="257"/>
        <v>0</v>
      </c>
      <c r="T46" s="87">
        <f t="shared" si="318"/>
        <v>0</v>
      </c>
      <c r="U46" s="96"/>
      <c r="V46" s="32" t="s">
        <v>37</v>
      </c>
      <c r="W46" s="33">
        <v>0</v>
      </c>
      <c r="X46" s="86">
        <v>0</v>
      </c>
      <c r="Y46" s="86">
        <f t="shared" si="319"/>
        <v>0</v>
      </c>
      <c r="Z46" s="86">
        <f t="shared" si="260"/>
        <v>0</v>
      </c>
      <c r="AA46" s="87">
        <f t="shared" si="320"/>
        <v>0</v>
      </c>
      <c r="AB46" s="96"/>
      <c r="AC46" s="32" t="s">
        <v>37</v>
      </c>
      <c r="AD46" s="33">
        <v>0</v>
      </c>
      <c r="AE46" s="86">
        <v>0</v>
      </c>
      <c r="AF46" s="86">
        <f t="shared" si="321"/>
        <v>0</v>
      </c>
      <c r="AG46" s="86">
        <f t="shared" si="263"/>
        <v>0</v>
      </c>
      <c r="AH46" s="87">
        <f t="shared" si="322"/>
        <v>0</v>
      </c>
      <c r="AI46" s="96"/>
      <c r="AJ46" s="32" t="s">
        <v>37</v>
      </c>
      <c r="AK46" s="33">
        <v>0</v>
      </c>
      <c r="AL46" s="86">
        <v>0</v>
      </c>
      <c r="AM46" s="86">
        <f t="shared" si="323"/>
        <v>0</v>
      </c>
      <c r="AN46" s="86">
        <f t="shared" si="266"/>
        <v>0</v>
      </c>
      <c r="AO46" s="87">
        <f t="shared" si="324"/>
        <v>0</v>
      </c>
      <c r="AP46" s="96"/>
      <c r="AQ46" s="32" t="s">
        <v>37</v>
      </c>
      <c r="AR46" s="33">
        <v>0</v>
      </c>
      <c r="AS46" s="86">
        <v>0</v>
      </c>
      <c r="AT46" s="86">
        <f t="shared" si="325"/>
        <v>0</v>
      </c>
      <c r="AU46" s="86">
        <f t="shared" si="269"/>
        <v>0</v>
      </c>
      <c r="AV46" s="87">
        <f t="shared" si="326"/>
        <v>0</v>
      </c>
      <c r="AW46" s="96"/>
      <c r="AX46" s="32" t="s">
        <v>37</v>
      </c>
      <c r="AY46" s="33">
        <v>0</v>
      </c>
      <c r="AZ46" s="86">
        <v>0</v>
      </c>
      <c r="BA46" s="86">
        <f t="shared" si="327"/>
        <v>0</v>
      </c>
      <c r="BB46" s="86">
        <f t="shared" si="272"/>
        <v>0</v>
      </c>
      <c r="BC46" s="87">
        <f t="shared" si="328"/>
        <v>0</v>
      </c>
      <c r="BD46" s="96"/>
      <c r="BE46" s="32" t="s">
        <v>37</v>
      </c>
      <c r="BF46" s="33">
        <v>0</v>
      </c>
      <c r="BG46" s="86">
        <v>0</v>
      </c>
      <c r="BH46" s="86">
        <f t="shared" si="329"/>
        <v>0</v>
      </c>
      <c r="BI46" s="86">
        <f t="shared" si="275"/>
        <v>0</v>
      </c>
      <c r="BJ46" s="87">
        <f t="shared" si="330"/>
        <v>0</v>
      </c>
      <c r="BK46" s="96"/>
      <c r="BL46" s="32" t="s">
        <v>37</v>
      </c>
      <c r="BM46" s="33">
        <v>1</v>
      </c>
      <c r="BN46" s="86">
        <v>0</v>
      </c>
      <c r="BO46" s="86">
        <f t="shared" si="331"/>
        <v>0</v>
      </c>
      <c r="BP46" s="86">
        <f t="shared" si="278"/>
        <v>0</v>
      </c>
      <c r="BQ46" s="87">
        <f t="shared" si="332"/>
        <v>0</v>
      </c>
      <c r="BR46" s="96"/>
      <c r="BS46" s="32" t="s">
        <v>37</v>
      </c>
      <c r="BT46" s="33">
        <v>1</v>
      </c>
      <c r="BU46" s="86">
        <v>0</v>
      </c>
      <c r="BV46" s="86">
        <f t="shared" si="333"/>
        <v>0</v>
      </c>
      <c r="BW46" s="86">
        <f t="shared" si="281"/>
        <v>0</v>
      </c>
      <c r="BX46" s="87">
        <f t="shared" si="334"/>
        <v>0</v>
      </c>
      <c r="BY46" s="96"/>
      <c r="BZ46" s="32" t="s">
        <v>37</v>
      </c>
      <c r="CA46" s="33">
        <v>1</v>
      </c>
      <c r="CB46" s="86">
        <v>0</v>
      </c>
      <c r="CC46" s="86">
        <f t="shared" si="335"/>
        <v>0</v>
      </c>
      <c r="CD46" s="86">
        <f t="shared" si="284"/>
        <v>0</v>
      </c>
      <c r="CE46" s="87">
        <f t="shared" si="336"/>
        <v>0</v>
      </c>
      <c r="CF46" s="96"/>
      <c r="CG46" s="32" t="s">
        <v>37</v>
      </c>
      <c r="CH46" s="33">
        <v>1</v>
      </c>
      <c r="CI46" s="86">
        <v>0</v>
      </c>
      <c r="CJ46" s="86">
        <f t="shared" si="337"/>
        <v>0</v>
      </c>
      <c r="CK46" s="86">
        <f t="shared" si="287"/>
        <v>0</v>
      </c>
      <c r="CL46" s="87">
        <f t="shared" si="338"/>
        <v>0</v>
      </c>
      <c r="CM46" s="96"/>
      <c r="CN46" s="32" t="s">
        <v>37</v>
      </c>
      <c r="CO46" s="33">
        <v>1</v>
      </c>
      <c r="CP46" s="86">
        <v>0</v>
      </c>
      <c r="CQ46" s="86">
        <f t="shared" si="339"/>
        <v>0</v>
      </c>
      <c r="CR46" s="86">
        <f t="shared" si="290"/>
        <v>0</v>
      </c>
      <c r="CS46" s="87">
        <f t="shared" si="340"/>
        <v>0</v>
      </c>
      <c r="CT46" s="96"/>
      <c r="CU46" s="32" t="s">
        <v>37</v>
      </c>
      <c r="CV46" s="33">
        <v>1</v>
      </c>
      <c r="CW46" s="86">
        <v>0</v>
      </c>
      <c r="CX46" s="86">
        <f t="shared" si="341"/>
        <v>0</v>
      </c>
      <c r="CY46" s="86">
        <f t="shared" si="293"/>
        <v>0</v>
      </c>
      <c r="CZ46" s="87">
        <f t="shared" si="342"/>
        <v>0</v>
      </c>
      <c r="DA46" s="96"/>
      <c r="DB46" s="32" t="s">
        <v>37</v>
      </c>
      <c r="DC46" s="33">
        <v>1</v>
      </c>
      <c r="DD46" s="86">
        <v>0</v>
      </c>
      <c r="DE46" s="86">
        <f t="shared" si="343"/>
        <v>0</v>
      </c>
      <c r="DF46" s="86">
        <f t="shared" si="296"/>
        <v>0</v>
      </c>
      <c r="DG46" s="87">
        <f t="shared" si="344"/>
        <v>0</v>
      </c>
      <c r="DH46" s="96"/>
      <c r="DI46" s="32" t="s">
        <v>37</v>
      </c>
      <c r="DJ46" s="33">
        <v>1</v>
      </c>
      <c r="DK46" s="86">
        <v>0</v>
      </c>
      <c r="DL46" s="86">
        <f t="shared" si="345"/>
        <v>0</v>
      </c>
      <c r="DM46" s="86">
        <f t="shared" si="299"/>
        <v>0</v>
      </c>
      <c r="DN46" s="87">
        <f t="shared" si="346"/>
        <v>0</v>
      </c>
      <c r="DO46" s="96"/>
      <c r="DP46" s="32" t="s">
        <v>37</v>
      </c>
      <c r="DQ46" s="33">
        <v>0</v>
      </c>
      <c r="DR46" s="86">
        <v>0</v>
      </c>
      <c r="DS46" s="86">
        <f t="shared" si="347"/>
        <v>0</v>
      </c>
      <c r="DT46" s="86">
        <f t="shared" si="302"/>
        <v>0</v>
      </c>
      <c r="DU46" s="87">
        <f t="shared" si="348"/>
        <v>0</v>
      </c>
      <c r="DV46" s="96"/>
      <c r="DW46" s="32" t="s">
        <v>37</v>
      </c>
      <c r="DX46" s="33">
        <v>0</v>
      </c>
      <c r="DY46" s="86">
        <v>0</v>
      </c>
      <c r="DZ46" s="86">
        <f t="shared" si="349"/>
        <v>0</v>
      </c>
      <c r="EA46" s="86">
        <f t="shared" si="305"/>
        <v>0</v>
      </c>
      <c r="EB46" s="87">
        <f t="shared" si="350"/>
        <v>0</v>
      </c>
      <c r="EC46" s="96"/>
      <c r="ED46" s="32" t="s">
        <v>37</v>
      </c>
      <c r="EE46" s="33">
        <v>0</v>
      </c>
      <c r="EF46" s="86">
        <v>0</v>
      </c>
      <c r="EG46" s="86">
        <f t="shared" si="351"/>
        <v>0</v>
      </c>
      <c r="EH46" s="86">
        <f t="shared" si="308"/>
        <v>0</v>
      </c>
      <c r="EI46" s="87">
        <f t="shared" si="352"/>
        <v>0</v>
      </c>
      <c r="EK46" s="32" t="s">
        <v>37</v>
      </c>
      <c r="EL46" s="33">
        <v>0</v>
      </c>
      <c r="EM46" s="86">
        <v>0</v>
      </c>
      <c r="EN46" s="86">
        <f t="shared" si="353"/>
        <v>0</v>
      </c>
      <c r="EO46" s="86">
        <f t="shared" si="311"/>
        <v>0</v>
      </c>
      <c r="EP46" s="87">
        <f t="shared" si="354"/>
        <v>0</v>
      </c>
    </row>
    <row r="47" spans="1:146" ht="31.5" customHeight="1">
      <c r="A47" s="32" t="s">
        <v>38</v>
      </c>
      <c r="B47" s="33">
        <v>0</v>
      </c>
      <c r="C47" s="86">
        <v>0</v>
      </c>
      <c r="D47" s="86">
        <f t="shared" si="355"/>
        <v>0</v>
      </c>
      <c r="E47" s="86">
        <f t="shared" si="251"/>
        <v>0</v>
      </c>
      <c r="F47" s="87">
        <f t="shared" si="356"/>
        <v>0</v>
      </c>
      <c r="G47" s="96"/>
      <c r="H47" s="32" t="s">
        <v>38</v>
      </c>
      <c r="I47" s="33">
        <v>0</v>
      </c>
      <c r="J47" s="86">
        <v>0</v>
      </c>
      <c r="K47" s="86">
        <f t="shared" si="315"/>
        <v>0</v>
      </c>
      <c r="L47" s="86">
        <f t="shared" si="254"/>
        <v>0</v>
      </c>
      <c r="M47" s="87">
        <f t="shared" si="316"/>
        <v>0</v>
      </c>
      <c r="N47" s="96"/>
      <c r="O47" s="32" t="s">
        <v>38</v>
      </c>
      <c r="P47" s="33">
        <v>0</v>
      </c>
      <c r="Q47" s="86">
        <v>0</v>
      </c>
      <c r="R47" s="86">
        <f t="shared" si="317"/>
        <v>0</v>
      </c>
      <c r="S47" s="86">
        <f t="shared" si="257"/>
        <v>0</v>
      </c>
      <c r="T47" s="87">
        <f t="shared" si="318"/>
        <v>0</v>
      </c>
      <c r="U47" s="96"/>
      <c r="V47" s="32" t="s">
        <v>38</v>
      </c>
      <c r="W47" s="33">
        <v>0</v>
      </c>
      <c r="X47" s="86">
        <v>0</v>
      </c>
      <c r="Y47" s="86">
        <f t="shared" si="319"/>
        <v>0</v>
      </c>
      <c r="Z47" s="86">
        <f t="shared" si="260"/>
        <v>0</v>
      </c>
      <c r="AA47" s="87">
        <f t="shared" si="320"/>
        <v>0</v>
      </c>
      <c r="AB47" s="96"/>
      <c r="AC47" s="32" t="s">
        <v>38</v>
      </c>
      <c r="AD47" s="33">
        <v>0</v>
      </c>
      <c r="AE47" s="86">
        <v>0</v>
      </c>
      <c r="AF47" s="86">
        <f t="shared" si="321"/>
        <v>0</v>
      </c>
      <c r="AG47" s="86">
        <f t="shared" si="263"/>
        <v>0</v>
      </c>
      <c r="AH47" s="87">
        <f t="shared" si="322"/>
        <v>0</v>
      </c>
      <c r="AI47" s="96"/>
      <c r="AJ47" s="32" t="s">
        <v>38</v>
      </c>
      <c r="AK47" s="33">
        <v>0</v>
      </c>
      <c r="AL47" s="86">
        <v>0</v>
      </c>
      <c r="AM47" s="86">
        <f t="shared" si="323"/>
        <v>0</v>
      </c>
      <c r="AN47" s="86">
        <f t="shared" si="266"/>
        <v>0</v>
      </c>
      <c r="AO47" s="87">
        <f t="shared" si="324"/>
        <v>0</v>
      </c>
      <c r="AP47" s="96"/>
      <c r="AQ47" s="32" t="s">
        <v>38</v>
      </c>
      <c r="AR47" s="33">
        <v>0</v>
      </c>
      <c r="AS47" s="86">
        <v>0</v>
      </c>
      <c r="AT47" s="86">
        <f t="shared" si="325"/>
        <v>0</v>
      </c>
      <c r="AU47" s="86">
        <f t="shared" si="269"/>
        <v>0</v>
      </c>
      <c r="AV47" s="87">
        <f t="shared" si="326"/>
        <v>0</v>
      </c>
      <c r="AW47" s="96"/>
      <c r="AX47" s="32" t="s">
        <v>38</v>
      </c>
      <c r="AY47" s="33">
        <v>0</v>
      </c>
      <c r="AZ47" s="86">
        <v>0</v>
      </c>
      <c r="BA47" s="86">
        <f t="shared" si="327"/>
        <v>0</v>
      </c>
      <c r="BB47" s="86">
        <f t="shared" si="272"/>
        <v>0</v>
      </c>
      <c r="BC47" s="87">
        <f t="shared" si="328"/>
        <v>0</v>
      </c>
      <c r="BD47" s="96"/>
      <c r="BE47" s="32" t="s">
        <v>38</v>
      </c>
      <c r="BF47" s="33">
        <v>0</v>
      </c>
      <c r="BG47" s="86">
        <v>0</v>
      </c>
      <c r="BH47" s="86">
        <f t="shared" si="329"/>
        <v>0</v>
      </c>
      <c r="BI47" s="86">
        <f t="shared" si="275"/>
        <v>0</v>
      </c>
      <c r="BJ47" s="87">
        <f t="shared" si="330"/>
        <v>0</v>
      </c>
      <c r="BK47" s="96"/>
      <c r="BL47" s="32" t="s">
        <v>38</v>
      </c>
      <c r="BM47" s="33">
        <v>0</v>
      </c>
      <c r="BN47" s="86">
        <v>0</v>
      </c>
      <c r="BO47" s="86">
        <f t="shared" si="331"/>
        <v>0</v>
      </c>
      <c r="BP47" s="86">
        <f t="shared" si="278"/>
        <v>0</v>
      </c>
      <c r="BQ47" s="87">
        <f t="shared" si="332"/>
        <v>0</v>
      </c>
      <c r="BR47" s="96"/>
      <c r="BS47" s="32" t="s">
        <v>38</v>
      </c>
      <c r="BT47" s="33">
        <v>0</v>
      </c>
      <c r="BU47" s="86">
        <v>0</v>
      </c>
      <c r="BV47" s="86">
        <f t="shared" si="333"/>
        <v>0</v>
      </c>
      <c r="BW47" s="86">
        <f t="shared" si="281"/>
        <v>0</v>
      </c>
      <c r="BX47" s="87">
        <f t="shared" si="334"/>
        <v>0</v>
      </c>
      <c r="BY47" s="96"/>
      <c r="BZ47" s="32" t="s">
        <v>38</v>
      </c>
      <c r="CA47" s="33">
        <v>0</v>
      </c>
      <c r="CB47" s="86">
        <v>0</v>
      </c>
      <c r="CC47" s="86">
        <f t="shared" si="335"/>
        <v>0</v>
      </c>
      <c r="CD47" s="86">
        <f t="shared" si="284"/>
        <v>0</v>
      </c>
      <c r="CE47" s="87">
        <f t="shared" si="336"/>
        <v>0</v>
      </c>
      <c r="CF47" s="96"/>
      <c r="CG47" s="32" t="s">
        <v>38</v>
      </c>
      <c r="CH47" s="33">
        <v>0</v>
      </c>
      <c r="CI47" s="86">
        <v>0</v>
      </c>
      <c r="CJ47" s="86">
        <f t="shared" si="337"/>
        <v>0</v>
      </c>
      <c r="CK47" s="86">
        <f t="shared" si="287"/>
        <v>0</v>
      </c>
      <c r="CL47" s="87">
        <f t="shared" si="338"/>
        <v>0</v>
      </c>
      <c r="CM47" s="96"/>
      <c r="CN47" s="32" t="s">
        <v>38</v>
      </c>
      <c r="CO47" s="33">
        <v>0</v>
      </c>
      <c r="CP47" s="86">
        <v>0</v>
      </c>
      <c r="CQ47" s="86">
        <f t="shared" si="339"/>
        <v>0</v>
      </c>
      <c r="CR47" s="86">
        <f t="shared" si="290"/>
        <v>0</v>
      </c>
      <c r="CS47" s="87">
        <f t="shared" si="340"/>
        <v>0</v>
      </c>
      <c r="CT47" s="96"/>
      <c r="CU47" s="32" t="s">
        <v>38</v>
      </c>
      <c r="CV47" s="33">
        <v>0</v>
      </c>
      <c r="CW47" s="86">
        <v>0</v>
      </c>
      <c r="CX47" s="86">
        <f t="shared" si="341"/>
        <v>0</v>
      </c>
      <c r="CY47" s="86">
        <f t="shared" si="293"/>
        <v>0</v>
      </c>
      <c r="CZ47" s="87">
        <f t="shared" si="342"/>
        <v>0</v>
      </c>
      <c r="DA47" s="96"/>
      <c r="DB47" s="32" t="s">
        <v>38</v>
      </c>
      <c r="DC47" s="33">
        <v>0</v>
      </c>
      <c r="DD47" s="86">
        <v>0</v>
      </c>
      <c r="DE47" s="86">
        <f t="shared" si="343"/>
        <v>0</v>
      </c>
      <c r="DF47" s="86">
        <f t="shared" si="296"/>
        <v>0</v>
      </c>
      <c r="DG47" s="87">
        <f t="shared" si="344"/>
        <v>0</v>
      </c>
      <c r="DH47" s="96"/>
      <c r="DI47" s="32" t="s">
        <v>38</v>
      </c>
      <c r="DJ47" s="33">
        <v>0</v>
      </c>
      <c r="DK47" s="86">
        <v>0</v>
      </c>
      <c r="DL47" s="86">
        <f t="shared" si="345"/>
        <v>0</v>
      </c>
      <c r="DM47" s="86">
        <f t="shared" si="299"/>
        <v>0</v>
      </c>
      <c r="DN47" s="87">
        <f t="shared" si="346"/>
        <v>0</v>
      </c>
      <c r="DO47" s="96"/>
      <c r="DP47" s="32" t="s">
        <v>38</v>
      </c>
      <c r="DQ47" s="33">
        <v>0</v>
      </c>
      <c r="DR47" s="86">
        <v>0</v>
      </c>
      <c r="DS47" s="86">
        <f t="shared" si="347"/>
        <v>0</v>
      </c>
      <c r="DT47" s="86">
        <f t="shared" si="302"/>
        <v>0</v>
      </c>
      <c r="DU47" s="87">
        <f t="shared" si="348"/>
        <v>0</v>
      </c>
      <c r="DV47" s="96"/>
      <c r="DW47" s="32" t="s">
        <v>38</v>
      </c>
      <c r="DX47" s="33">
        <v>0</v>
      </c>
      <c r="DY47" s="86">
        <v>0</v>
      </c>
      <c r="DZ47" s="86">
        <f t="shared" si="349"/>
        <v>0</v>
      </c>
      <c r="EA47" s="86">
        <f t="shared" si="305"/>
        <v>0</v>
      </c>
      <c r="EB47" s="87">
        <f t="shared" si="350"/>
        <v>0</v>
      </c>
      <c r="EC47" s="96"/>
      <c r="ED47" s="32" t="s">
        <v>38</v>
      </c>
      <c r="EE47" s="33">
        <v>0</v>
      </c>
      <c r="EF47" s="86">
        <v>0</v>
      </c>
      <c r="EG47" s="86">
        <f t="shared" si="351"/>
        <v>0</v>
      </c>
      <c r="EH47" s="86">
        <f t="shared" si="308"/>
        <v>0</v>
      </c>
      <c r="EI47" s="87">
        <f t="shared" si="352"/>
        <v>0</v>
      </c>
      <c r="EK47" s="32" t="s">
        <v>38</v>
      </c>
      <c r="EL47" s="33">
        <v>0</v>
      </c>
      <c r="EM47" s="86">
        <v>0</v>
      </c>
      <c r="EN47" s="86">
        <f t="shared" si="353"/>
        <v>0</v>
      </c>
      <c r="EO47" s="86">
        <f t="shared" si="311"/>
        <v>0</v>
      </c>
      <c r="EP47" s="87">
        <f t="shared" si="354"/>
        <v>0</v>
      </c>
    </row>
    <row r="48" spans="1:146" ht="31.5" customHeight="1">
      <c r="A48" s="32" t="s">
        <v>39</v>
      </c>
      <c r="B48" s="33">
        <v>0</v>
      </c>
      <c r="C48" s="86">
        <v>0</v>
      </c>
      <c r="D48" s="86">
        <f t="shared" si="355"/>
        <v>0</v>
      </c>
      <c r="E48" s="86">
        <f t="shared" si="251"/>
        <v>0</v>
      </c>
      <c r="F48" s="87">
        <f t="shared" si="356"/>
        <v>0</v>
      </c>
      <c r="G48" s="96"/>
      <c r="H48" s="32" t="s">
        <v>39</v>
      </c>
      <c r="I48" s="33">
        <v>0</v>
      </c>
      <c r="J48" s="86">
        <v>0</v>
      </c>
      <c r="K48" s="86">
        <f t="shared" si="315"/>
        <v>0</v>
      </c>
      <c r="L48" s="86">
        <f t="shared" si="254"/>
        <v>0</v>
      </c>
      <c r="M48" s="87">
        <f t="shared" si="316"/>
        <v>0</v>
      </c>
      <c r="N48" s="96"/>
      <c r="O48" s="32" t="s">
        <v>39</v>
      </c>
      <c r="P48" s="33">
        <v>0</v>
      </c>
      <c r="Q48" s="86">
        <v>0</v>
      </c>
      <c r="R48" s="86">
        <f t="shared" si="317"/>
        <v>0</v>
      </c>
      <c r="S48" s="86">
        <f t="shared" si="257"/>
        <v>0</v>
      </c>
      <c r="T48" s="87">
        <f t="shared" si="318"/>
        <v>0</v>
      </c>
      <c r="U48" s="96"/>
      <c r="V48" s="32" t="s">
        <v>39</v>
      </c>
      <c r="W48" s="33">
        <v>0</v>
      </c>
      <c r="X48" s="86">
        <v>0</v>
      </c>
      <c r="Y48" s="86">
        <f t="shared" si="319"/>
        <v>0</v>
      </c>
      <c r="Z48" s="86">
        <f t="shared" si="260"/>
        <v>0</v>
      </c>
      <c r="AA48" s="87">
        <f t="shared" si="320"/>
        <v>0</v>
      </c>
      <c r="AB48" s="96"/>
      <c r="AC48" s="32" t="s">
        <v>39</v>
      </c>
      <c r="AD48" s="33">
        <v>0</v>
      </c>
      <c r="AE48" s="86">
        <v>0</v>
      </c>
      <c r="AF48" s="86">
        <f t="shared" si="321"/>
        <v>0</v>
      </c>
      <c r="AG48" s="86">
        <f t="shared" si="263"/>
        <v>0</v>
      </c>
      <c r="AH48" s="87">
        <f t="shared" si="322"/>
        <v>0</v>
      </c>
      <c r="AI48" s="96"/>
      <c r="AJ48" s="32" t="s">
        <v>39</v>
      </c>
      <c r="AK48" s="33">
        <v>0</v>
      </c>
      <c r="AL48" s="86">
        <v>0</v>
      </c>
      <c r="AM48" s="86">
        <f t="shared" si="323"/>
        <v>0</v>
      </c>
      <c r="AN48" s="86">
        <f t="shared" si="266"/>
        <v>0</v>
      </c>
      <c r="AO48" s="87">
        <f t="shared" si="324"/>
        <v>0</v>
      </c>
      <c r="AP48" s="96"/>
      <c r="AQ48" s="32" t="s">
        <v>39</v>
      </c>
      <c r="AR48" s="33">
        <v>0</v>
      </c>
      <c r="AS48" s="86">
        <v>0</v>
      </c>
      <c r="AT48" s="86">
        <f t="shared" si="325"/>
        <v>0</v>
      </c>
      <c r="AU48" s="86">
        <f t="shared" si="269"/>
        <v>0</v>
      </c>
      <c r="AV48" s="87">
        <f t="shared" si="326"/>
        <v>0</v>
      </c>
      <c r="AW48" s="96"/>
      <c r="AX48" s="32" t="s">
        <v>39</v>
      </c>
      <c r="AY48" s="33">
        <v>0</v>
      </c>
      <c r="AZ48" s="86">
        <v>0</v>
      </c>
      <c r="BA48" s="86">
        <f t="shared" si="327"/>
        <v>0</v>
      </c>
      <c r="BB48" s="86">
        <f t="shared" si="272"/>
        <v>0</v>
      </c>
      <c r="BC48" s="87">
        <f t="shared" si="328"/>
        <v>0</v>
      </c>
      <c r="BD48" s="96"/>
      <c r="BE48" s="32" t="s">
        <v>39</v>
      </c>
      <c r="BF48" s="33">
        <v>0</v>
      </c>
      <c r="BG48" s="86">
        <v>0</v>
      </c>
      <c r="BH48" s="86">
        <f t="shared" si="329"/>
        <v>0</v>
      </c>
      <c r="BI48" s="86">
        <f t="shared" si="275"/>
        <v>0</v>
      </c>
      <c r="BJ48" s="87">
        <f t="shared" si="330"/>
        <v>0</v>
      </c>
      <c r="BK48" s="96"/>
      <c r="BL48" s="32" t="s">
        <v>39</v>
      </c>
      <c r="BM48" s="33">
        <v>0</v>
      </c>
      <c r="BN48" s="86">
        <v>0</v>
      </c>
      <c r="BO48" s="86">
        <f t="shared" si="331"/>
        <v>0</v>
      </c>
      <c r="BP48" s="86">
        <f t="shared" si="278"/>
        <v>0</v>
      </c>
      <c r="BQ48" s="87">
        <f t="shared" si="332"/>
        <v>0</v>
      </c>
      <c r="BR48" s="96"/>
      <c r="BS48" s="32" t="s">
        <v>39</v>
      </c>
      <c r="BT48" s="33">
        <v>0</v>
      </c>
      <c r="BU48" s="86">
        <v>0</v>
      </c>
      <c r="BV48" s="86">
        <f t="shared" si="333"/>
        <v>0</v>
      </c>
      <c r="BW48" s="86">
        <f t="shared" si="281"/>
        <v>0</v>
      </c>
      <c r="BX48" s="87">
        <f t="shared" si="334"/>
        <v>0</v>
      </c>
      <c r="BY48" s="96"/>
      <c r="BZ48" s="32" t="s">
        <v>39</v>
      </c>
      <c r="CA48" s="33">
        <v>0</v>
      </c>
      <c r="CB48" s="86">
        <v>0</v>
      </c>
      <c r="CC48" s="86">
        <f t="shared" si="335"/>
        <v>0</v>
      </c>
      <c r="CD48" s="86">
        <f t="shared" si="284"/>
        <v>0</v>
      </c>
      <c r="CE48" s="87">
        <f t="shared" si="336"/>
        <v>0</v>
      </c>
      <c r="CF48" s="96"/>
      <c r="CG48" s="32" t="s">
        <v>39</v>
      </c>
      <c r="CH48" s="33">
        <v>0</v>
      </c>
      <c r="CI48" s="86">
        <v>0</v>
      </c>
      <c r="CJ48" s="86">
        <f t="shared" si="337"/>
        <v>0</v>
      </c>
      <c r="CK48" s="86">
        <f t="shared" si="287"/>
        <v>0</v>
      </c>
      <c r="CL48" s="87">
        <f t="shared" si="338"/>
        <v>0</v>
      </c>
      <c r="CM48" s="96"/>
      <c r="CN48" s="32" t="s">
        <v>39</v>
      </c>
      <c r="CO48" s="33">
        <v>0</v>
      </c>
      <c r="CP48" s="86">
        <v>0</v>
      </c>
      <c r="CQ48" s="86">
        <f t="shared" si="339"/>
        <v>0</v>
      </c>
      <c r="CR48" s="86">
        <f t="shared" si="290"/>
        <v>0</v>
      </c>
      <c r="CS48" s="87">
        <f t="shared" si="340"/>
        <v>0</v>
      </c>
      <c r="CT48" s="96"/>
      <c r="CU48" s="32" t="s">
        <v>39</v>
      </c>
      <c r="CV48" s="33">
        <v>0</v>
      </c>
      <c r="CW48" s="86">
        <v>0</v>
      </c>
      <c r="CX48" s="86">
        <f t="shared" si="341"/>
        <v>0</v>
      </c>
      <c r="CY48" s="86">
        <f t="shared" si="293"/>
        <v>0</v>
      </c>
      <c r="CZ48" s="87">
        <f t="shared" si="342"/>
        <v>0</v>
      </c>
      <c r="DA48" s="96"/>
      <c r="DB48" s="32" t="s">
        <v>39</v>
      </c>
      <c r="DC48" s="33">
        <v>0</v>
      </c>
      <c r="DD48" s="86">
        <v>0</v>
      </c>
      <c r="DE48" s="86">
        <f t="shared" si="343"/>
        <v>0</v>
      </c>
      <c r="DF48" s="86">
        <f t="shared" si="296"/>
        <v>0</v>
      </c>
      <c r="DG48" s="87">
        <f t="shared" si="344"/>
        <v>0</v>
      </c>
      <c r="DH48" s="96"/>
      <c r="DI48" s="32" t="s">
        <v>39</v>
      </c>
      <c r="DJ48" s="33">
        <v>0</v>
      </c>
      <c r="DK48" s="86">
        <v>0</v>
      </c>
      <c r="DL48" s="86">
        <f t="shared" si="345"/>
        <v>0</v>
      </c>
      <c r="DM48" s="86">
        <f t="shared" si="299"/>
        <v>0</v>
      </c>
      <c r="DN48" s="87">
        <f t="shared" si="346"/>
        <v>0</v>
      </c>
      <c r="DO48" s="96"/>
      <c r="DP48" s="32" t="s">
        <v>39</v>
      </c>
      <c r="DQ48" s="33">
        <v>0</v>
      </c>
      <c r="DR48" s="86">
        <v>0</v>
      </c>
      <c r="DS48" s="86">
        <f t="shared" si="347"/>
        <v>0</v>
      </c>
      <c r="DT48" s="86">
        <f t="shared" si="302"/>
        <v>0</v>
      </c>
      <c r="DU48" s="87">
        <f t="shared" si="348"/>
        <v>0</v>
      </c>
      <c r="DV48" s="96"/>
      <c r="DW48" s="32" t="s">
        <v>39</v>
      </c>
      <c r="DX48" s="33">
        <v>0</v>
      </c>
      <c r="DY48" s="86">
        <v>0</v>
      </c>
      <c r="DZ48" s="86">
        <f t="shared" si="349"/>
        <v>0</v>
      </c>
      <c r="EA48" s="86">
        <f t="shared" si="305"/>
        <v>0</v>
      </c>
      <c r="EB48" s="87">
        <f t="shared" si="350"/>
        <v>0</v>
      </c>
      <c r="EC48" s="96"/>
      <c r="ED48" s="32" t="s">
        <v>39</v>
      </c>
      <c r="EE48" s="33">
        <v>0</v>
      </c>
      <c r="EF48" s="86">
        <v>0</v>
      </c>
      <c r="EG48" s="86">
        <f t="shared" si="351"/>
        <v>0</v>
      </c>
      <c r="EH48" s="86">
        <f t="shared" si="308"/>
        <v>0</v>
      </c>
      <c r="EI48" s="87">
        <f t="shared" si="352"/>
        <v>0</v>
      </c>
      <c r="EK48" s="32" t="s">
        <v>39</v>
      </c>
      <c r="EL48" s="33">
        <v>0</v>
      </c>
      <c r="EM48" s="86">
        <v>0</v>
      </c>
      <c r="EN48" s="86">
        <f t="shared" si="353"/>
        <v>0</v>
      </c>
      <c r="EO48" s="86">
        <f t="shared" si="311"/>
        <v>0</v>
      </c>
      <c r="EP48" s="87">
        <f t="shared" si="354"/>
        <v>0</v>
      </c>
    </row>
    <row r="49" spans="1:146" ht="15.75" customHeight="1">
      <c r="A49" s="32" t="s">
        <v>40</v>
      </c>
      <c r="B49" s="33">
        <v>0</v>
      </c>
      <c r="C49" s="86">
        <v>0</v>
      </c>
      <c r="D49" s="86">
        <f t="shared" si="355"/>
        <v>0</v>
      </c>
      <c r="E49" s="86">
        <f t="shared" si="251"/>
        <v>0</v>
      </c>
      <c r="F49" s="87">
        <f t="shared" si="356"/>
        <v>0</v>
      </c>
      <c r="G49" s="96"/>
      <c r="H49" s="32" t="s">
        <v>40</v>
      </c>
      <c r="I49" s="33">
        <v>0</v>
      </c>
      <c r="J49" s="86">
        <v>0</v>
      </c>
      <c r="K49" s="86">
        <f t="shared" si="315"/>
        <v>0</v>
      </c>
      <c r="L49" s="86">
        <f t="shared" si="254"/>
        <v>0</v>
      </c>
      <c r="M49" s="87">
        <f t="shared" si="316"/>
        <v>0</v>
      </c>
      <c r="N49" s="96"/>
      <c r="O49" s="32" t="s">
        <v>40</v>
      </c>
      <c r="P49" s="33">
        <v>0</v>
      </c>
      <c r="Q49" s="86">
        <v>0</v>
      </c>
      <c r="R49" s="86">
        <f t="shared" si="317"/>
        <v>0</v>
      </c>
      <c r="S49" s="86">
        <f t="shared" si="257"/>
        <v>0</v>
      </c>
      <c r="T49" s="87">
        <f t="shared" si="318"/>
        <v>0</v>
      </c>
      <c r="U49" s="96"/>
      <c r="V49" s="32" t="s">
        <v>40</v>
      </c>
      <c r="W49" s="33">
        <v>0</v>
      </c>
      <c r="X49" s="86">
        <v>0</v>
      </c>
      <c r="Y49" s="86">
        <f t="shared" si="319"/>
        <v>0</v>
      </c>
      <c r="Z49" s="86">
        <f t="shared" si="260"/>
        <v>0</v>
      </c>
      <c r="AA49" s="87">
        <f t="shared" si="320"/>
        <v>0</v>
      </c>
      <c r="AB49" s="96"/>
      <c r="AC49" s="32" t="s">
        <v>40</v>
      </c>
      <c r="AD49" s="33">
        <v>0</v>
      </c>
      <c r="AE49" s="86">
        <v>0</v>
      </c>
      <c r="AF49" s="86">
        <f t="shared" si="321"/>
        <v>0</v>
      </c>
      <c r="AG49" s="86">
        <f t="shared" si="263"/>
        <v>0</v>
      </c>
      <c r="AH49" s="87">
        <f t="shared" si="322"/>
        <v>0</v>
      </c>
      <c r="AI49" s="96"/>
      <c r="AJ49" s="32" t="s">
        <v>40</v>
      </c>
      <c r="AK49" s="33">
        <v>0</v>
      </c>
      <c r="AL49" s="86">
        <v>0</v>
      </c>
      <c r="AM49" s="86">
        <f t="shared" si="323"/>
        <v>0</v>
      </c>
      <c r="AN49" s="86">
        <f t="shared" si="266"/>
        <v>0</v>
      </c>
      <c r="AO49" s="87">
        <f t="shared" si="324"/>
        <v>0</v>
      </c>
      <c r="AP49" s="96"/>
      <c r="AQ49" s="32" t="s">
        <v>40</v>
      </c>
      <c r="AR49" s="33">
        <v>0</v>
      </c>
      <c r="AS49" s="86">
        <v>0</v>
      </c>
      <c r="AT49" s="86">
        <f t="shared" si="325"/>
        <v>0</v>
      </c>
      <c r="AU49" s="86">
        <f t="shared" si="269"/>
        <v>0</v>
      </c>
      <c r="AV49" s="87">
        <f t="shared" si="326"/>
        <v>0</v>
      </c>
      <c r="AW49" s="96"/>
      <c r="AX49" s="32" t="s">
        <v>40</v>
      </c>
      <c r="AY49" s="33">
        <v>0</v>
      </c>
      <c r="AZ49" s="86">
        <v>0</v>
      </c>
      <c r="BA49" s="86">
        <f t="shared" si="327"/>
        <v>0</v>
      </c>
      <c r="BB49" s="86">
        <f t="shared" si="272"/>
        <v>0</v>
      </c>
      <c r="BC49" s="87">
        <f t="shared" si="328"/>
        <v>0</v>
      </c>
      <c r="BD49" s="96"/>
      <c r="BE49" s="32" t="s">
        <v>40</v>
      </c>
      <c r="BF49" s="33">
        <v>0</v>
      </c>
      <c r="BG49" s="86">
        <v>0</v>
      </c>
      <c r="BH49" s="86">
        <f t="shared" si="329"/>
        <v>0</v>
      </c>
      <c r="BI49" s="86">
        <f t="shared" si="275"/>
        <v>0</v>
      </c>
      <c r="BJ49" s="87">
        <f t="shared" si="330"/>
        <v>0</v>
      </c>
      <c r="BK49" s="96"/>
      <c r="BL49" s="32" t="s">
        <v>40</v>
      </c>
      <c r="BM49" s="33">
        <v>0</v>
      </c>
      <c r="BN49" s="86">
        <v>0</v>
      </c>
      <c r="BO49" s="86">
        <f t="shared" si="331"/>
        <v>0</v>
      </c>
      <c r="BP49" s="86">
        <f t="shared" si="278"/>
        <v>0</v>
      </c>
      <c r="BQ49" s="87">
        <f t="shared" si="332"/>
        <v>0</v>
      </c>
      <c r="BR49" s="96"/>
      <c r="BS49" s="32" t="s">
        <v>40</v>
      </c>
      <c r="BT49" s="33">
        <v>0</v>
      </c>
      <c r="BU49" s="86">
        <v>0</v>
      </c>
      <c r="BV49" s="86">
        <f t="shared" si="333"/>
        <v>0</v>
      </c>
      <c r="BW49" s="86">
        <f t="shared" si="281"/>
        <v>0</v>
      </c>
      <c r="BX49" s="87">
        <f t="shared" si="334"/>
        <v>0</v>
      </c>
      <c r="BY49" s="96"/>
      <c r="BZ49" s="32" t="s">
        <v>40</v>
      </c>
      <c r="CA49" s="33">
        <v>0</v>
      </c>
      <c r="CB49" s="86">
        <v>0</v>
      </c>
      <c r="CC49" s="86">
        <f t="shared" si="335"/>
        <v>0</v>
      </c>
      <c r="CD49" s="86">
        <f t="shared" si="284"/>
        <v>0</v>
      </c>
      <c r="CE49" s="87">
        <f t="shared" si="336"/>
        <v>0</v>
      </c>
      <c r="CF49" s="96"/>
      <c r="CG49" s="32" t="s">
        <v>40</v>
      </c>
      <c r="CH49" s="33">
        <v>0</v>
      </c>
      <c r="CI49" s="86">
        <v>0</v>
      </c>
      <c r="CJ49" s="86">
        <f t="shared" si="337"/>
        <v>0</v>
      </c>
      <c r="CK49" s="86">
        <f t="shared" si="287"/>
        <v>0</v>
      </c>
      <c r="CL49" s="87">
        <f t="shared" si="338"/>
        <v>0</v>
      </c>
      <c r="CM49" s="96"/>
      <c r="CN49" s="32" t="s">
        <v>40</v>
      </c>
      <c r="CO49" s="33">
        <v>0</v>
      </c>
      <c r="CP49" s="86">
        <v>0</v>
      </c>
      <c r="CQ49" s="86">
        <f t="shared" si="339"/>
        <v>0</v>
      </c>
      <c r="CR49" s="86">
        <f t="shared" si="290"/>
        <v>0</v>
      </c>
      <c r="CS49" s="87">
        <f t="shared" si="340"/>
        <v>0</v>
      </c>
      <c r="CT49" s="96"/>
      <c r="CU49" s="32" t="s">
        <v>40</v>
      </c>
      <c r="CV49" s="33">
        <v>0</v>
      </c>
      <c r="CW49" s="86">
        <v>0</v>
      </c>
      <c r="CX49" s="86">
        <f t="shared" si="341"/>
        <v>0</v>
      </c>
      <c r="CY49" s="86">
        <f t="shared" si="293"/>
        <v>0</v>
      </c>
      <c r="CZ49" s="87">
        <f t="shared" si="342"/>
        <v>0</v>
      </c>
      <c r="DA49" s="96"/>
      <c r="DB49" s="32" t="s">
        <v>40</v>
      </c>
      <c r="DC49" s="33">
        <v>0</v>
      </c>
      <c r="DD49" s="86">
        <v>0</v>
      </c>
      <c r="DE49" s="86">
        <f t="shared" si="343"/>
        <v>0</v>
      </c>
      <c r="DF49" s="86">
        <f t="shared" si="296"/>
        <v>0</v>
      </c>
      <c r="DG49" s="87">
        <f t="shared" si="344"/>
        <v>0</v>
      </c>
      <c r="DH49" s="96"/>
      <c r="DI49" s="32" t="s">
        <v>40</v>
      </c>
      <c r="DJ49" s="33">
        <v>0</v>
      </c>
      <c r="DK49" s="86">
        <v>0</v>
      </c>
      <c r="DL49" s="86">
        <f t="shared" si="345"/>
        <v>0</v>
      </c>
      <c r="DM49" s="86">
        <f t="shared" si="299"/>
        <v>0</v>
      </c>
      <c r="DN49" s="87">
        <f t="shared" si="346"/>
        <v>0</v>
      </c>
      <c r="DO49" s="96"/>
      <c r="DP49" s="32" t="s">
        <v>40</v>
      </c>
      <c r="DQ49" s="33">
        <v>0</v>
      </c>
      <c r="DR49" s="86">
        <v>0</v>
      </c>
      <c r="DS49" s="86">
        <f t="shared" si="347"/>
        <v>0</v>
      </c>
      <c r="DT49" s="86">
        <f t="shared" si="302"/>
        <v>0</v>
      </c>
      <c r="DU49" s="87">
        <f t="shared" si="348"/>
        <v>0</v>
      </c>
      <c r="DV49" s="96"/>
      <c r="DW49" s="32" t="s">
        <v>40</v>
      </c>
      <c r="DX49" s="33">
        <v>0</v>
      </c>
      <c r="DY49" s="86">
        <v>0</v>
      </c>
      <c r="DZ49" s="86">
        <f t="shared" si="349"/>
        <v>0</v>
      </c>
      <c r="EA49" s="86">
        <f t="shared" si="305"/>
        <v>0</v>
      </c>
      <c r="EB49" s="87">
        <f t="shared" si="350"/>
        <v>0</v>
      </c>
      <c r="EC49" s="96"/>
      <c r="ED49" s="32" t="s">
        <v>40</v>
      </c>
      <c r="EE49" s="33">
        <v>0</v>
      </c>
      <c r="EF49" s="86">
        <v>0</v>
      </c>
      <c r="EG49" s="86">
        <f t="shared" si="351"/>
        <v>0</v>
      </c>
      <c r="EH49" s="86">
        <f t="shared" si="308"/>
        <v>0</v>
      </c>
      <c r="EI49" s="87">
        <f t="shared" si="352"/>
        <v>0</v>
      </c>
      <c r="EK49" s="32" t="s">
        <v>40</v>
      </c>
      <c r="EL49" s="33">
        <v>0</v>
      </c>
      <c r="EM49" s="86">
        <v>0</v>
      </c>
      <c r="EN49" s="86">
        <f t="shared" si="353"/>
        <v>0</v>
      </c>
      <c r="EO49" s="86">
        <f t="shared" si="311"/>
        <v>0</v>
      </c>
      <c r="EP49" s="87">
        <f t="shared" si="354"/>
        <v>0</v>
      </c>
    </row>
    <row r="50" spans="1:146" ht="15.75" customHeight="1">
      <c r="A50" s="32" t="s">
        <v>41</v>
      </c>
      <c r="B50" s="33">
        <v>0</v>
      </c>
      <c r="C50" s="86">
        <v>0</v>
      </c>
      <c r="D50" s="86">
        <f t="shared" si="355"/>
        <v>0</v>
      </c>
      <c r="E50" s="86">
        <f t="shared" si="251"/>
        <v>0</v>
      </c>
      <c r="F50" s="87">
        <f t="shared" si="356"/>
        <v>0</v>
      </c>
      <c r="G50" s="96"/>
      <c r="H50" s="32" t="s">
        <v>41</v>
      </c>
      <c r="I50" s="33">
        <v>0</v>
      </c>
      <c r="J50" s="86">
        <v>0</v>
      </c>
      <c r="K50" s="86">
        <f t="shared" si="315"/>
        <v>0</v>
      </c>
      <c r="L50" s="86">
        <f t="shared" si="254"/>
        <v>0</v>
      </c>
      <c r="M50" s="87">
        <f t="shared" si="316"/>
        <v>0</v>
      </c>
      <c r="N50" s="96"/>
      <c r="O50" s="32" t="s">
        <v>41</v>
      </c>
      <c r="P50" s="33">
        <v>0</v>
      </c>
      <c r="Q50" s="86">
        <v>0</v>
      </c>
      <c r="R50" s="86">
        <f t="shared" si="317"/>
        <v>0</v>
      </c>
      <c r="S50" s="86">
        <f t="shared" si="257"/>
        <v>0</v>
      </c>
      <c r="T50" s="87">
        <f t="shared" si="318"/>
        <v>0</v>
      </c>
      <c r="U50" s="96"/>
      <c r="V50" s="32" t="s">
        <v>41</v>
      </c>
      <c r="W50" s="33">
        <v>0</v>
      </c>
      <c r="X50" s="86">
        <v>0</v>
      </c>
      <c r="Y50" s="86">
        <f t="shared" si="319"/>
        <v>0</v>
      </c>
      <c r="Z50" s="86">
        <f t="shared" si="260"/>
        <v>0</v>
      </c>
      <c r="AA50" s="87">
        <f t="shared" si="320"/>
        <v>0</v>
      </c>
      <c r="AB50" s="96"/>
      <c r="AC50" s="32" t="s">
        <v>41</v>
      </c>
      <c r="AD50" s="33">
        <v>0</v>
      </c>
      <c r="AE50" s="86">
        <v>0</v>
      </c>
      <c r="AF50" s="86">
        <f t="shared" si="321"/>
        <v>0</v>
      </c>
      <c r="AG50" s="86">
        <f t="shared" si="263"/>
        <v>0</v>
      </c>
      <c r="AH50" s="87">
        <f t="shared" si="322"/>
        <v>0</v>
      </c>
      <c r="AI50" s="96"/>
      <c r="AJ50" s="32" t="s">
        <v>41</v>
      </c>
      <c r="AK50" s="33">
        <v>0</v>
      </c>
      <c r="AL50" s="86">
        <v>0</v>
      </c>
      <c r="AM50" s="86">
        <f t="shared" si="323"/>
        <v>0</v>
      </c>
      <c r="AN50" s="86">
        <f t="shared" si="266"/>
        <v>0</v>
      </c>
      <c r="AO50" s="87">
        <f t="shared" si="324"/>
        <v>0</v>
      </c>
      <c r="AP50" s="96"/>
      <c r="AQ50" s="32" t="s">
        <v>41</v>
      </c>
      <c r="AR50" s="33">
        <v>0</v>
      </c>
      <c r="AS50" s="86">
        <v>0</v>
      </c>
      <c r="AT50" s="86">
        <f t="shared" si="325"/>
        <v>0</v>
      </c>
      <c r="AU50" s="86">
        <f t="shared" si="269"/>
        <v>0</v>
      </c>
      <c r="AV50" s="87">
        <f t="shared" si="326"/>
        <v>0</v>
      </c>
      <c r="AW50" s="96"/>
      <c r="AX50" s="32" t="s">
        <v>41</v>
      </c>
      <c r="AY50" s="33">
        <v>0</v>
      </c>
      <c r="AZ50" s="86">
        <v>0</v>
      </c>
      <c r="BA50" s="86">
        <f t="shared" si="327"/>
        <v>0</v>
      </c>
      <c r="BB50" s="86">
        <f t="shared" si="272"/>
        <v>0</v>
      </c>
      <c r="BC50" s="87">
        <f t="shared" si="328"/>
        <v>0</v>
      </c>
      <c r="BD50" s="96"/>
      <c r="BE50" s="32" t="s">
        <v>41</v>
      </c>
      <c r="BF50" s="33">
        <v>0</v>
      </c>
      <c r="BG50" s="86">
        <v>0</v>
      </c>
      <c r="BH50" s="86">
        <f t="shared" si="329"/>
        <v>0</v>
      </c>
      <c r="BI50" s="86">
        <f t="shared" si="275"/>
        <v>0</v>
      </c>
      <c r="BJ50" s="87">
        <f t="shared" si="330"/>
        <v>0</v>
      </c>
      <c r="BK50" s="96"/>
      <c r="BL50" s="32" t="s">
        <v>41</v>
      </c>
      <c r="BM50" s="33">
        <v>0</v>
      </c>
      <c r="BN50" s="86">
        <v>0</v>
      </c>
      <c r="BO50" s="86">
        <f t="shared" si="331"/>
        <v>0</v>
      </c>
      <c r="BP50" s="86">
        <f t="shared" si="278"/>
        <v>0</v>
      </c>
      <c r="BQ50" s="87">
        <f t="shared" si="332"/>
        <v>0</v>
      </c>
      <c r="BR50" s="96"/>
      <c r="BS50" s="32" t="s">
        <v>41</v>
      </c>
      <c r="BT50" s="33">
        <v>0</v>
      </c>
      <c r="BU50" s="86">
        <v>0</v>
      </c>
      <c r="BV50" s="86">
        <f t="shared" si="333"/>
        <v>0</v>
      </c>
      <c r="BW50" s="86">
        <f t="shared" si="281"/>
        <v>0</v>
      </c>
      <c r="BX50" s="87">
        <f t="shared" si="334"/>
        <v>0</v>
      </c>
      <c r="BY50" s="96"/>
      <c r="BZ50" s="32" t="s">
        <v>41</v>
      </c>
      <c r="CA50" s="33">
        <v>0</v>
      </c>
      <c r="CB50" s="86">
        <v>0</v>
      </c>
      <c r="CC50" s="86">
        <f t="shared" si="335"/>
        <v>0</v>
      </c>
      <c r="CD50" s="86">
        <f t="shared" si="284"/>
        <v>0</v>
      </c>
      <c r="CE50" s="87">
        <f t="shared" si="336"/>
        <v>0</v>
      </c>
      <c r="CF50" s="96"/>
      <c r="CG50" s="32" t="s">
        <v>41</v>
      </c>
      <c r="CH50" s="33">
        <v>0</v>
      </c>
      <c r="CI50" s="86">
        <v>0</v>
      </c>
      <c r="CJ50" s="86">
        <f t="shared" si="337"/>
        <v>0</v>
      </c>
      <c r="CK50" s="86">
        <f t="shared" si="287"/>
        <v>0</v>
      </c>
      <c r="CL50" s="87">
        <f t="shared" si="338"/>
        <v>0</v>
      </c>
      <c r="CM50" s="96"/>
      <c r="CN50" s="32" t="s">
        <v>41</v>
      </c>
      <c r="CO50" s="33">
        <v>0</v>
      </c>
      <c r="CP50" s="86">
        <v>0</v>
      </c>
      <c r="CQ50" s="86">
        <f t="shared" si="339"/>
        <v>0</v>
      </c>
      <c r="CR50" s="86">
        <f t="shared" si="290"/>
        <v>0</v>
      </c>
      <c r="CS50" s="87">
        <f t="shared" si="340"/>
        <v>0</v>
      </c>
      <c r="CT50" s="96"/>
      <c r="CU50" s="32" t="s">
        <v>41</v>
      </c>
      <c r="CV50" s="33">
        <v>0</v>
      </c>
      <c r="CW50" s="86">
        <v>0</v>
      </c>
      <c r="CX50" s="86">
        <f t="shared" si="341"/>
        <v>0</v>
      </c>
      <c r="CY50" s="86">
        <f t="shared" si="293"/>
        <v>0</v>
      </c>
      <c r="CZ50" s="87">
        <f t="shared" si="342"/>
        <v>0</v>
      </c>
      <c r="DA50" s="96"/>
      <c r="DB50" s="32" t="s">
        <v>41</v>
      </c>
      <c r="DC50" s="33">
        <v>0</v>
      </c>
      <c r="DD50" s="86">
        <v>0</v>
      </c>
      <c r="DE50" s="86">
        <f t="shared" si="343"/>
        <v>0</v>
      </c>
      <c r="DF50" s="86">
        <f t="shared" si="296"/>
        <v>0</v>
      </c>
      <c r="DG50" s="87">
        <f t="shared" si="344"/>
        <v>0</v>
      </c>
      <c r="DH50" s="96"/>
      <c r="DI50" s="32" t="s">
        <v>41</v>
      </c>
      <c r="DJ50" s="33">
        <v>0</v>
      </c>
      <c r="DK50" s="86">
        <v>0</v>
      </c>
      <c r="DL50" s="86">
        <f t="shared" si="345"/>
        <v>0</v>
      </c>
      <c r="DM50" s="86">
        <f t="shared" si="299"/>
        <v>0</v>
      </c>
      <c r="DN50" s="87">
        <f t="shared" si="346"/>
        <v>0</v>
      </c>
      <c r="DO50" s="96"/>
      <c r="DP50" s="32" t="s">
        <v>41</v>
      </c>
      <c r="DQ50" s="33">
        <v>0</v>
      </c>
      <c r="DR50" s="86">
        <v>0</v>
      </c>
      <c r="DS50" s="86">
        <f t="shared" si="347"/>
        <v>0</v>
      </c>
      <c r="DT50" s="86">
        <f t="shared" si="302"/>
        <v>0</v>
      </c>
      <c r="DU50" s="87">
        <f t="shared" si="348"/>
        <v>0</v>
      </c>
      <c r="DV50" s="96"/>
      <c r="DW50" s="32" t="s">
        <v>41</v>
      </c>
      <c r="DX50" s="33">
        <v>0</v>
      </c>
      <c r="DY50" s="86">
        <v>0</v>
      </c>
      <c r="DZ50" s="86">
        <f t="shared" si="349"/>
        <v>0</v>
      </c>
      <c r="EA50" s="86">
        <f t="shared" si="305"/>
        <v>0</v>
      </c>
      <c r="EB50" s="87">
        <f t="shared" si="350"/>
        <v>0</v>
      </c>
      <c r="EC50" s="96"/>
      <c r="ED50" s="32" t="s">
        <v>41</v>
      </c>
      <c r="EE50" s="33">
        <v>0</v>
      </c>
      <c r="EF50" s="86">
        <v>0</v>
      </c>
      <c r="EG50" s="86">
        <f t="shared" si="351"/>
        <v>0</v>
      </c>
      <c r="EH50" s="86">
        <f t="shared" si="308"/>
        <v>0</v>
      </c>
      <c r="EI50" s="87">
        <f t="shared" si="352"/>
        <v>0</v>
      </c>
      <c r="EK50" s="32" t="s">
        <v>41</v>
      </c>
      <c r="EL50" s="33">
        <v>0</v>
      </c>
      <c r="EM50" s="86">
        <v>0</v>
      </c>
      <c r="EN50" s="86">
        <f t="shared" si="353"/>
        <v>0</v>
      </c>
      <c r="EO50" s="86">
        <f t="shared" si="311"/>
        <v>0</v>
      </c>
      <c r="EP50" s="87">
        <f t="shared" si="354"/>
        <v>0</v>
      </c>
    </row>
    <row r="51" spans="1:146">
      <c r="A51" s="32" t="s">
        <v>42</v>
      </c>
      <c r="B51" s="33"/>
      <c r="C51" s="86">
        <v>45926.99</v>
      </c>
      <c r="D51" s="91"/>
      <c r="E51" s="86">
        <f t="shared" si="251"/>
        <v>1559.6</v>
      </c>
      <c r="F51" s="35"/>
      <c r="G51" s="96"/>
      <c r="H51" s="32" t="s">
        <v>42</v>
      </c>
      <c r="I51" s="33"/>
      <c r="J51" s="86">
        <v>45926.99</v>
      </c>
      <c r="K51" s="91"/>
      <c r="L51" s="86">
        <f t="shared" si="254"/>
        <v>1559.6</v>
      </c>
      <c r="M51" s="35"/>
      <c r="N51" s="96"/>
      <c r="O51" s="32" t="s">
        <v>42</v>
      </c>
      <c r="P51" s="33"/>
      <c r="Q51" s="86">
        <v>45926.99</v>
      </c>
      <c r="R51" s="91"/>
      <c r="S51" s="86">
        <f t="shared" si="257"/>
        <v>1559.6</v>
      </c>
      <c r="T51" s="35"/>
      <c r="U51" s="96"/>
      <c r="V51" s="32" t="s">
        <v>42</v>
      </c>
      <c r="W51" s="33"/>
      <c r="X51" s="86">
        <v>45926.99</v>
      </c>
      <c r="Y51" s="91"/>
      <c r="Z51" s="86">
        <f t="shared" si="260"/>
        <v>1559.6</v>
      </c>
      <c r="AA51" s="35"/>
      <c r="AB51" s="96"/>
      <c r="AC51" s="32" t="s">
        <v>42</v>
      </c>
      <c r="AD51" s="33"/>
      <c r="AE51" s="86">
        <v>45926.99</v>
      </c>
      <c r="AF51" s="91"/>
      <c r="AG51" s="86">
        <f t="shared" si="263"/>
        <v>1559.6</v>
      </c>
      <c r="AH51" s="35"/>
      <c r="AI51" s="96"/>
      <c r="AJ51" s="32" t="s">
        <v>42</v>
      </c>
      <c r="AK51" s="33"/>
      <c r="AL51" s="86">
        <v>37621.040000000001</v>
      </c>
      <c r="AM51" s="91"/>
      <c r="AN51" s="86">
        <f t="shared" si="266"/>
        <v>1394.61</v>
      </c>
      <c r="AO51" s="35"/>
      <c r="AP51" s="96"/>
      <c r="AQ51" s="32" t="s">
        <v>42</v>
      </c>
      <c r="AR51" s="33"/>
      <c r="AS51" s="86">
        <v>45926.99</v>
      </c>
      <c r="AT51" s="91"/>
      <c r="AU51" s="86">
        <f t="shared" si="269"/>
        <v>1559.6</v>
      </c>
      <c r="AV51" s="35"/>
      <c r="AW51" s="96"/>
      <c r="AX51" s="32" t="s">
        <v>42</v>
      </c>
      <c r="AY51" s="33"/>
      <c r="AZ51" s="86">
        <v>45926.99</v>
      </c>
      <c r="BA51" s="91"/>
      <c r="BB51" s="86">
        <f t="shared" si="272"/>
        <v>1559.6</v>
      </c>
      <c r="BC51" s="35"/>
      <c r="BD51" s="96"/>
      <c r="BE51" s="32" t="s">
        <v>42</v>
      </c>
      <c r="BF51" s="33"/>
      <c r="BG51" s="86">
        <v>45926.99</v>
      </c>
      <c r="BH51" s="91"/>
      <c r="BI51" s="86">
        <f t="shared" si="275"/>
        <v>1559.6</v>
      </c>
      <c r="BJ51" s="35"/>
      <c r="BK51" s="96"/>
      <c r="BL51" s="32" t="s">
        <v>42</v>
      </c>
      <c r="BM51" s="33"/>
      <c r="BN51" s="86">
        <v>37573.760000000002</v>
      </c>
      <c r="BO51" s="91"/>
      <c r="BP51" s="86">
        <f t="shared" si="278"/>
        <v>1392.86</v>
      </c>
      <c r="BQ51" s="35"/>
      <c r="BR51" s="96"/>
      <c r="BS51" s="32" t="s">
        <v>42</v>
      </c>
      <c r="BT51" s="33"/>
      <c r="BU51" s="86">
        <v>37542.239999999998</v>
      </c>
      <c r="BV51" s="91"/>
      <c r="BW51" s="86">
        <f t="shared" si="281"/>
        <v>1392.93</v>
      </c>
      <c r="BX51" s="35"/>
      <c r="BY51" s="96"/>
      <c r="BZ51" s="32" t="s">
        <v>42</v>
      </c>
      <c r="CA51" s="33"/>
      <c r="CB51" s="86">
        <v>37542.239999999998</v>
      </c>
      <c r="CC51" s="91"/>
      <c r="CD51" s="86">
        <f t="shared" si="284"/>
        <v>1392.93</v>
      </c>
      <c r="CE51" s="35"/>
      <c r="CF51" s="96"/>
      <c r="CG51" s="32" t="s">
        <v>42</v>
      </c>
      <c r="CH51" s="33"/>
      <c r="CI51" s="86">
        <v>37542.239999999998</v>
      </c>
      <c r="CJ51" s="91"/>
      <c r="CK51" s="86">
        <f t="shared" si="287"/>
        <v>1392.93</v>
      </c>
      <c r="CL51" s="35"/>
      <c r="CM51" s="96"/>
      <c r="CN51" s="32" t="s">
        <v>42</v>
      </c>
      <c r="CO51" s="33"/>
      <c r="CP51" s="86">
        <v>37542.239999999998</v>
      </c>
      <c r="CQ51" s="91"/>
      <c r="CR51" s="86">
        <f t="shared" si="290"/>
        <v>1392.93</v>
      </c>
      <c r="CS51" s="35"/>
      <c r="CT51" s="96"/>
      <c r="CU51" s="32" t="s">
        <v>42</v>
      </c>
      <c r="CV51" s="33"/>
      <c r="CW51" s="86">
        <v>37542.239999999998</v>
      </c>
      <c r="CX51" s="91"/>
      <c r="CY51" s="86">
        <f t="shared" si="293"/>
        <v>1392.93</v>
      </c>
      <c r="CZ51" s="35"/>
      <c r="DA51" s="96"/>
      <c r="DB51" s="32" t="s">
        <v>42</v>
      </c>
      <c r="DC51" s="33"/>
      <c r="DD51" s="86">
        <v>37542.239999999998</v>
      </c>
      <c r="DE51" s="91"/>
      <c r="DF51" s="86">
        <f t="shared" si="296"/>
        <v>1392.93</v>
      </c>
      <c r="DG51" s="35"/>
      <c r="DH51" s="96"/>
      <c r="DI51" s="32" t="s">
        <v>42</v>
      </c>
      <c r="DJ51" s="33"/>
      <c r="DK51" s="86">
        <v>37542.239999999998</v>
      </c>
      <c r="DL51" s="91"/>
      <c r="DM51" s="86">
        <f t="shared" si="299"/>
        <v>1392.93</v>
      </c>
      <c r="DN51" s="35"/>
      <c r="DO51" s="96"/>
      <c r="DP51" s="32" t="s">
        <v>42</v>
      </c>
      <c r="DQ51" s="33"/>
      <c r="DR51" s="86">
        <v>101089.8</v>
      </c>
      <c r="DS51" s="91"/>
      <c r="DT51" s="86">
        <f t="shared" si="302"/>
        <v>1392.42</v>
      </c>
      <c r="DU51" s="35"/>
      <c r="DV51" s="96"/>
      <c r="DW51" s="32" t="s">
        <v>42</v>
      </c>
      <c r="DX51" s="33"/>
      <c r="DY51" s="86">
        <v>98930.57</v>
      </c>
      <c r="DZ51" s="91"/>
      <c r="EA51" s="86">
        <f t="shared" si="305"/>
        <v>1322.88</v>
      </c>
      <c r="EB51" s="35"/>
      <c r="EC51" s="96"/>
      <c r="ED51" s="32" t="s">
        <v>42</v>
      </c>
      <c r="EE51" s="33"/>
      <c r="EF51" s="86">
        <v>14610.27</v>
      </c>
      <c r="EG51" s="91"/>
      <c r="EH51" s="86">
        <f t="shared" si="308"/>
        <v>1313.4</v>
      </c>
      <c r="EI51" s="35"/>
      <c r="EJ51" s="96"/>
      <c r="EK51" s="32" t="s">
        <v>42</v>
      </c>
      <c r="EL51" s="33"/>
      <c r="EM51" s="86">
        <v>7202.69</v>
      </c>
      <c r="EN51" s="91"/>
      <c r="EO51" s="86">
        <f t="shared" si="311"/>
        <v>1313.4</v>
      </c>
      <c r="EP51" s="35"/>
    </row>
    <row r="52" spans="1:146">
      <c r="A52" s="51" t="s">
        <v>43</v>
      </c>
      <c r="B52" s="38"/>
      <c r="C52" s="86">
        <v>0</v>
      </c>
      <c r="D52" s="92"/>
      <c r="E52" s="86">
        <f t="shared" si="251"/>
        <v>0</v>
      </c>
      <c r="F52" s="40"/>
      <c r="H52" s="51" t="s">
        <v>43</v>
      </c>
      <c r="I52" s="38"/>
      <c r="J52" s="86">
        <v>0</v>
      </c>
      <c r="K52" s="92"/>
      <c r="L52" s="86">
        <f t="shared" si="254"/>
        <v>0</v>
      </c>
      <c r="M52" s="40"/>
      <c r="O52" s="51" t="s">
        <v>43</v>
      </c>
      <c r="P52" s="38"/>
      <c r="Q52" s="86">
        <v>0</v>
      </c>
      <c r="R52" s="92"/>
      <c r="S52" s="86">
        <f t="shared" si="257"/>
        <v>0</v>
      </c>
      <c r="T52" s="40"/>
      <c r="V52" s="51" t="s">
        <v>43</v>
      </c>
      <c r="W52" s="38"/>
      <c r="X52" s="86">
        <v>0</v>
      </c>
      <c r="Y52" s="92"/>
      <c r="Z52" s="86">
        <f t="shared" si="260"/>
        <v>0</v>
      </c>
      <c r="AA52" s="40"/>
      <c r="AC52" s="51" t="s">
        <v>43</v>
      </c>
      <c r="AD52" s="38"/>
      <c r="AE52" s="86">
        <v>0</v>
      </c>
      <c r="AF52" s="92"/>
      <c r="AG52" s="86">
        <f t="shared" si="263"/>
        <v>0</v>
      </c>
      <c r="AH52" s="40"/>
      <c r="AJ52" s="51" t="s">
        <v>43</v>
      </c>
      <c r="AK52" s="38"/>
      <c r="AL52" s="86">
        <v>0</v>
      </c>
      <c r="AM52" s="92"/>
      <c r="AN52" s="86">
        <f t="shared" si="266"/>
        <v>0</v>
      </c>
      <c r="AO52" s="40"/>
      <c r="AQ52" s="51" t="s">
        <v>43</v>
      </c>
      <c r="AR52" s="38"/>
      <c r="AS52" s="86">
        <v>0</v>
      </c>
      <c r="AT52" s="92"/>
      <c r="AU52" s="86">
        <f t="shared" si="269"/>
        <v>0</v>
      </c>
      <c r="AV52" s="40"/>
      <c r="AX52" s="51" t="s">
        <v>43</v>
      </c>
      <c r="AY52" s="38"/>
      <c r="AZ52" s="86">
        <v>0</v>
      </c>
      <c r="BA52" s="92"/>
      <c r="BB52" s="86">
        <f t="shared" si="272"/>
        <v>0</v>
      </c>
      <c r="BC52" s="40"/>
      <c r="BE52" s="51" t="s">
        <v>43</v>
      </c>
      <c r="BF52" s="38"/>
      <c r="BG52" s="86">
        <v>0</v>
      </c>
      <c r="BH52" s="92"/>
      <c r="BI52" s="86">
        <f t="shared" si="275"/>
        <v>0</v>
      </c>
      <c r="BJ52" s="40"/>
      <c r="BL52" s="51" t="s">
        <v>43</v>
      </c>
      <c r="BM52" s="38"/>
      <c r="BN52" s="86">
        <v>0</v>
      </c>
      <c r="BO52" s="92"/>
      <c r="BP52" s="86">
        <f t="shared" si="278"/>
        <v>0</v>
      </c>
      <c r="BQ52" s="40"/>
      <c r="BS52" s="51" t="s">
        <v>43</v>
      </c>
      <c r="BT52" s="38"/>
      <c r="BU52" s="86">
        <v>0</v>
      </c>
      <c r="BV52" s="92"/>
      <c r="BW52" s="86">
        <f t="shared" si="281"/>
        <v>0</v>
      </c>
      <c r="BX52" s="40"/>
      <c r="BZ52" s="51" t="s">
        <v>43</v>
      </c>
      <c r="CA52" s="38"/>
      <c r="CB52" s="86">
        <v>0</v>
      </c>
      <c r="CC52" s="92"/>
      <c r="CD52" s="86">
        <f t="shared" si="284"/>
        <v>0</v>
      </c>
      <c r="CE52" s="40"/>
      <c r="CG52" s="51" t="s">
        <v>43</v>
      </c>
      <c r="CH52" s="38"/>
      <c r="CI52" s="86">
        <v>0</v>
      </c>
      <c r="CJ52" s="92"/>
      <c r="CK52" s="86">
        <f t="shared" si="287"/>
        <v>0</v>
      </c>
      <c r="CL52" s="40"/>
      <c r="CN52" s="51" t="s">
        <v>43</v>
      </c>
      <c r="CO52" s="38"/>
      <c r="CP52" s="86">
        <v>0</v>
      </c>
      <c r="CQ52" s="92"/>
      <c r="CR52" s="86">
        <f t="shared" si="290"/>
        <v>0</v>
      </c>
      <c r="CS52" s="40"/>
      <c r="CU52" s="51" t="s">
        <v>43</v>
      </c>
      <c r="CV52" s="38"/>
      <c r="CW52" s="86">
        <v>0</v>
      </c>
      <c r="CX52" s="92"/>
      <c r="CY52" s="86">
        <f t="shared" si="293"/>
        <v>0</v>
      </c>
      <c r="CZ52" s="40"/>
      <c r="DB52" s="51" t="s">
        <v>43</v>
      </c>
      <c r="DC52" s="38"/>
      <c r="DD52" s="86">
        <v>0</v>
      </c>
      <c r="DE52" s="92"/>
      <c r="DF52" s="86">
        <f t="shared" si="296"/>
        <v>0</v>
      </c>
      <c r="DG52" s="40"/>
      <c r="DI52" s="51" t="s">
        <v>43</v>
      </c>
      <c r="DJ52" s="38"/>
      <c r="DK52" s="86">
        <v>0</v>
      </c>
      <c r="DL52" s="92"/>
      <c r="DM52" s="86">
        <f t="shared" si="299"/>
        <v>0</v>
      </c>
      <c r="DN52" s="40"/>
      <c r="DP52" s="51" t="s">
        <v>43</v>
      </c>
      <c r="DQ52" s="38"/>
      <c r="DR52" s="86">
        <v>0</v>
      </c>
      <c r="DS52" s="92"/>
      <c r="DT52" s="86">
        <f t="shared" si="302"/>
        <v>0</v>
      </c>
      <c r="DU52" s="40"/>
      <c r="DW52" s="51" t="s">
        <v>43</v>
      </c>
      <c r="DX52" s="38"/>
      <c r="DY52" s="86">
        <v>0</v>
      </c>
      <c r="DZ52" s="92"/>
      <c r="EA52" s="86">
        <f t="shared" si="305"/>
        <v>0</v>
      </c>
      <c r="EB52" s="40"/>
      <c r="ED52" s="51" t="s">
        <v>43</v>
      </c>
      <c r="EE52" s="38"/>
      <c r="EF52" s="86">
        <v>0</v>
      </c>
      <c r="EG52" s="92"/>
      <c r="EH52" s="86">
        <f t="shared" si="308"/>
        <v>0</v>
      </c>
      <c r="EI52" s="40"/>
      <c r="EK52" s="51" t="s">
        <v>43</v>
      </c>
      <c r="EL52" s="38"/>
      <c r="EM52" s="86">
        <v>0</v>
      </c>
      <c r="EN52" s="92"/>
      <c r="EO52" s="86">
        <f t="shared" si="311"/>
        <v>0</v>
      </c>
      <c r="EP52" s="40"/>
    </row>
    <row r="53" spans="1:146" ht="16.5" thickBot="1">
      <c r="A53" s="56" t="s">
        <v>44</v>
      </c>
      <c r="B53" s="94">
        <f>ROUND(C53/D53,2)</f>
        <v>14.66</v>
      </c>
      <c r="C53" s="58">
        <v>40049.519999999997</v>
      </c>
      <c r="D53" s="58">
        <v>2732.08</v>
      </c>
      <c r="E53" s="58">
        <f t="shared" si="251"/>
        <v>1360.01</v>
      </c>
      <c r="F53" s="95"/>
      <c r="G53" s="81"/>
      <c r="H53" s="56" t="s">
        <v>44</v>
      </c>
      <c r="I53" s="94">
        <f>ROUND(J53/K53,2)</f>
        <v>10.7</v>
      </c>
      <c r="J53" s="58">
        <v>29233.22</v>
      </c>
      <c r="K53" s="58">
        <v>2732.08</v>
      </c>
      <c r="L53" s="58">
        <f t="shared" si="254"/>
        <v>992.71</v>
      </c>
      <c r="M53" s="95"/>
      <c r="N53" s="81"/>
      <c r="O53" s="56" t="s">
        <v>44</v>
      </c>
      <c r="P53" s="94">
        <f>ROUND(Q53/R53,2)</f>
        <v>15.84</v>
      </c>
      <c r="Q53" s="58">
        <v>43265.17</v>
      </c>
      <c r="R53" s="58">
        <v>2732.08</v>
      </c>
      <c r="S53" s="58">
        <f t="shared" si="257"/>
        <v>1469.21</v>
      </c>
      <c r="T53" s="95"/>
      <c r="U53" s="81"/>
      <c r="V53" s="56" t="s">
        <v>44</v>
      </c>
      <c r="W53" s="94">
        <f>ROUND(X53/Y53,2)</f>
        <v>11.56</v>
      </c>
      <c r="X53" s="58">
        <v>31571.88</v>
      </c>
      <c r="Y53" s="58">
        <v>2732.08</v>
      </c>
      <c r="Z53" s="58">
        <f t="shared" si="260"/>
        <v>1072.1199999999999</v>
      </c>
      <c r="AA53" s="95"/>
      <c r="AB53" s="81"/>
      <c r="AC53" s="56" t="s">
        <v>44</v>
      </c>
      <c r="AD53" s="94">
        <f>ROUND(AE53/AF53,2)</f>
        <v>10.81</v>
      </c>
      <c r="AE53" s="58">
        <v>29525.56</v>
      </c>
      <c r="AF53" s="58">
        <v>2732.08</v>
      </c>
      <c r="AG53" s="58">
        <f t="shared" si="263"/>
        <v>1002.63</v>
      </c>
      <c r="AH53" s="95"/>
      <c r="AI53" s="81"/>
      <c r="AJ53" s="56" t="s">
        <v>44</v>
      </c>
      <c r="AK53" s="94">
        <f>ROUND(AL53/AM53,2)</f>
        <v>12.41</v>
      </c>
      <c r="AL53" s="58">
        <v>33910.54</v>
      </c>
      <c r="AM53" s="58">
        <v>2732.08</v>
      </c>
      <c r="AN53" s="58">
        <f t="shared" si="266"/>
        <v>1257.06</v>
      </c>
      <c r="AO53" s="95"/>
      <c r="AP53" s="81"/>
      <c r="AQ53" s="56" t="s">
        <v>44</v>
      </c>
      <c r="AR53" s="94">
        <f>ROUND(AS53/AT53,2)</f>
        <v>18.72</v>
      </c>
      <c r="AS53" s="58">
        <v>51158.14</v>
      </c>
      <c r="AT53" s="58">
        <v>2732.08</v>
      </c>
      <c r="AU53" s="58">
        <f t="shared" si="269"/>
        <v>1737.24</v>
      </c>
      <c r="AV53" s="95"/>
      <c r="AW53" s="81"/>
      <c r="AX53" s="56" t="s">
        <v>44</v>
      </c>
      <c r="AY53" s="94">
        <f>ROUND(AZ53/BA53,2)</f>
        <v>14.55</v>
      </c>
      <c r="AZ53" s="58">
        <v>39757.19</v>
      </c>
      <c r="BA53" s="58">
        <v>2732.08</v>
      </c>
      <c r="BB53" s="58">
        <f t="shared" si="272"/>
        <v>1350.08</v>
      </c>
      <c r="BC53" s="95"/>
      <c r="BD53" s="81"/>
      <c r="BE53" s="56" t="s">
        <v>44</v>
      </c>
      <c r="BF53" s="94">
        <f>ROUND(BG53/BH53,2)</f>
        <v>12.09</v>
      </c>
      <c r="BG53" s="58">
        <v>33033.54</v>
      </c>
      <c r="BH53" s="58">
        <v>2732.08</v>
      </c>
      <c r="BI53" s="58">
        <f t="shared" si="275"/>
        <v>1121.76</v>
      </c>
      <c r="BJ53" s="95"/>
      <c r="BK53" s="81"/>
      <c r="BL53" s="56" t="s">
        <v>44</v>
      </c>
      <c r="BM53" s="94">
        <f>ROUND(BN53/BO53,2)</f>
        <v>14.02</v>
      </c>
      <c r="BN53" s="58">
        <v>38295.519999999997</v>
      </c>
      <c r="BO53" s="58">
        <v>2732.08</v>
      </c>
      <c r="BP53" s="58">
        <f t="shared" si="278"/>
        <v>1419.61</v>
      </c>
      <c r="BQ53" s="95"/>
      <c r="BR53" s="81"/>
      <c r="BS53" s="56" t="s">
        <v>44</v>
      </c>
      <c r="BT53" s="94">
        <f>ROUND(BU53/BV53,2)</f>
        <v>14.66</v>
      </c>
      <c r="BU53" s="58">
        <v>40049.519999999997</v>
      </c>
      <c r="BV53" s="58">
        <v>2732.08</v>
      </c>
      <c r="BW53" s="58">
        <f t="shared" si="281"/>
        <v>1485.96</v>
      </c>
      <c r="BX53" s="95"/>
      <c r="BY53" s="81"/>
      <c r="BZ53" s="56" t="s">
        <v>44</v>
      </c>
      <c r="CA53" s="94">
        <f>ROUND(CB53/CC53,2)</f>
        <v>9.84</v>
      </c>
      <c r="CB53" s="58">
        <v>26894.57</v>
      </c>
      <c r="CC53" s="58">
        <v>2732.08</v>
      </c>
      <c r="CD53" s="58">
        <f t="shared" si="284"/>
        <v>997.87</v>
      </c>
      <c r="CE53" s="95"/>
      <c r="CF53" s="81"/>
      <c r="CG53" s="56" t="s">
        <v>44</v>
      </c>
      <c r="CH53" s="94">
        <f>ROUND(CI53/CJ53,2)</f>
        <v>16.48</v>
      </c>
      <c r="CI53" s="58">
        <v>45019.17</v>
      </c>
      <c r="CJ53" s="58">
        <v>2732.08</v>
      </c>
      <c r="CK53" s="58">
        <f t="shared" si="287"/>
        <v>1670.35</v>
      </c>
      <c r="CL53" s="95"/>
      <c r="CM53" s="81"/>
      <c r="CN53" s="56" t="s">
        <v>44</v>
      </c>
      <c r="CO53" s="94">
        <f>ROUND(CP53/CQ53,2)</f>
        <v>9.84</v>
      </c>
      <c r="CP53" s="58">
        <v>26894.57</v>
      </c>
      <c r="CQ53" s="58">
        <v>2732.08</v>
      </c>
      <c r="CR53" s="58">
        <f t="shared" si="290"/>
        <v>997.87</v>
      </c>
      <c r="CS53" s="95"/>
      <c r="CT53" s="81"/>
      <c r="CU53" s="56" t="s">
        <v>44</v>
      </c>
      <c r="CV53" s="94">
        <f>ROUND(CW53/CX53,2)</f>
        <v>10.81</v>
      </c>
      <c r="CW53" s="58">
        <v>29525.56</v>
      </c>
      <c r="CX53" s="58">
        <v>2732.08</v>
      </c>
      <c r="CY53" s="58">
        <f t="shared" si="293"/>
        <v>1095.49</v>
      </c>
      <c r="CZ53" s="95"/>
      <c r="DA53" s="81"/>
      <c r="DB53" s="56" t="s">
        <v>44</v>
      </c>
      <c r="DC53" s="94">
        <f>ROUND(DD53/DE53,2)</f>
        <v>10.49</v>
      </c>
      <c r="DD53" s="58">
        <v>28648.560000000001</v>
      </c>
      <c r="DE53" s="58">
        <v>2732.08</v>
      </c>
      <c r="DF53" s="58">
        <f t="shared" si="296"/>
        <v>1062.95</v>
      </c>
      <c r="DG53" s="95"/>
      <c r="DH53" s="81"/>
      <c r="DI53" s="56" t="s">
        <v>44</v>
      </c>
      <c r="DJ53" s="94">
        <f>ROUND(DK53/DL53,2)</f>
        <v>9.74</v>
      </c>
      <c r="DK53" s="58">
        <v>26602.23</v>
      </c>
      <c r="DL53" s="58">
        <v>2732.08</v>
      </c>
      <c r="DM53" s="58">
        <f t="shared" si="299"/>
        <v>987.02</v>
      </c>
      <c r="DN53" s="95"/>
      <c r="DO53" s="81"/>
      <c r="DP53" s="56" t="s">
        <v>44</v>
      </c>
      <c r="DQ53" s="94">
        <f>ROUND(DR53/DS53,2)</f>
        <v>36.49</v>
      </c>
      <c r="DR53" s="58">
        <v>99685.3</v>
      </c>
      <c r="DS53" s="58">
        <v>2732.08</v>
      </c>
      <c r="DT53" s="58">
        <f t="shared" si="302"/>
        <v>1373.08</v>
      </c>
      <c r="DU53" s="95"/>
      <c r="DV53" s="81"/>
      <c r="DW53" s="56" t="s">
        <v>44</v>
      </c>
      <c r="DX53" s="94">
        <f>ROUND(DY53/DZ53,2)</f>
        <v>27.61</v>
      </c>
      <c r="DY53" s="58">
        <v>75421.72</v>
      </c>
      <c r="DZ53" s="58">
        <v>2732.08</v>
      </c>
      <c r="EA53" s="58">
        <f t="shared" si="305"/>
        <v>1008.53</v>
      </c>
      <c r="EB53" s="95"/>
      <c r="EC53" s="81"/>
      <c r="ED53" s="56" t="s">
        <v>44</v>
      </c>
      <c r="EE53" s="94">
        <f>ROUND(EF53/EG53,2)</f>
        <v>2.14</v>
      </c>
      <c r="EF53" s="58">
        <v>5846.64</v>
      </c>
      <c r="EG53" s="58">
        <v>2732.08</v>
      </c>
      <c r="EH53" s="58">
        <f t="shared" si="308"/>
        <v>525.59</v>
      </c>
      <c r="EI53" s="95"/>
      <c r="EJ53" s="81"/>
      <c r="EK53" s="56" t="s">
        <v>44</v>
      </c>
      <c r="EL53" s="94">
        <f>ROUND(EM53/EN53,2)</f>
        <v>4.28</v>
      </c>
      <c r="EM53" s="58">
        <v>11693.29</v>
      </c>
      <c r="EN53" s="58">
        <v>2732.08</v>
      </c>
      <c r="EO53" s="58">
        <f t="shared" si="311"/>
        <v>2132.2600000000002</v>
      </c>
      <c r="EP53" s="95"/>
    </row>
    <row r="54" spans="1:146">
      <c r="A54" s="60"/>
      <c r="B54" s="61"/>
      <c r="C54" s="88"/>
      <c r="D54" s="65"/>
      <c r="E54" s="64"/>
      <c r="F54" s="65"/>
      <c r="G54" s="65"/>
      <c r="H54" s="60"/>
      <c r="I54" s="61"/>
      <c r="J54" s="88"/>
      <c r="K54" s="65"/>
      <c r="L54" s="64"/>
      <c r="M54" s="65"/>
      <c r="N54" s="65"/>
      <c r="O54" s="60"/>
      <c r="P54" s="61"/>
      <c r="Q54" s="88"/>
      <c r="R54" s="65"/>
      <c r="S54" s="64"/>
      <c r="T54" s="65"/>
      <c r="U54" s="65"/>
      <c r="V54" s="60"/>
      <c r="W54" s="61"/>
      <c r="X54" s="88"/>
      <c r="Y54" s="65"/>
      <c r="Z54" s="64"/>
      <c r="AA54" s="65"/>
      <c r="AB54" s="65"/>
      <c r="AC54" s="60"/>
      <c r="AD54" s="61"/>
      <c r="AE54" s="88"/>
      <c r="AF54" s="65"/>
      <c r="AG54" s="64"/>
      <c r="AH54" s="65"/>
      <c r="AI54" s="65"/>
      <c r="AJ54" s="60"/>
      <c r="AK54" s="61"/>
      <c r="AL54" s="88"/>
      <c r="AM54" s="65"/>
      <c r="AN54" s="64"/>
      <c r="AO54" s="65"/>
      <c r="AP54" s="65"/>
      <c r="AQ54" s="60"/>
      <c r="AR54" s="61"/>
      <c r="AS54" s="88"/>
      <c r="AT54" s="65"/>
      <c r="AU54" s="64"/>
      <c r="AV54" s="65"/>
      <c r="AW54" s="65"/>
      <c r="AX54" s="60"/>
      <c r="AY54" s="61"/>
      <c r="AZ54" s="88"/>
      <c r="BA54" s="65"/>
      <c r="BB54" s="64"/>
      <c r="BC54" s="65"/>
      <c r="BD54" s="65"/>
      <c r="BE54" s="60"/>
      <c r="BF54" s="61"/>
      <c r="BG54" s="88"/>
      <c r="BH54" s="65"/>
      <c r="BI54" s="64"/>
      <c r="BJ54" s="65"/>
      <c r="BK54" s="65"/>
      <c r="BL54" s="60"/>
      <c r="BM54" s="61"/>
      <c r="BN54" s="88"/>
      <c r="BO54" s="65"/>
      <c r="BP54" s="64"/>
      <c r="BQ54" s="65"/>
      <c r="BR54" s="65"/>
      <c r="BS54" s="60"/>
      <c r="BT54" s="61"/>
      <c r="BU54" s="88"/>
      <c r="BV54" s="65"/>
      <c r="BW54" s="64"/>
      <c r="BX54" s="65"/>
      <c r="BY54" s="65"/>
      <c r="BZ54" s="60"/>
      <c r="CA54" s="61"/>
      <c r="CB54" s="88"/>
      <c r="CC54" s="65"/>
      <c r="CD54" s="64"/>
      <c r="CE54" s="65"/>
      <c r="CF54" s="65"/>
      <c r="CG54" s="60"/>
      <c r="CH54" s="61"/>
      <c r="CI54" s="88"/>
      <c r="CJ54" s="65"/>
      <c r="CK54" s="64"/>
      <c r="CL54" s="65"/>
      <c r="CM54" s="65"/>
      <c r="CN54" s="60"/>
      <c r="CO54" s="61"/>
      <c r="CP54" s="88"/>
      <c r="CQ54" s="65"/>
      <c r="CR54" s="64"/>
      <c r="CS54" s="65"/>
      <c r="CT54" s="65"/>
      <c r="CU54" s="60"/>
      <c r="CV54" s="61"/>
      <c r="CW54" s="88"/>
      <c r="CX54" s="65"/>
      <c r="CY54" s="64"/>
      <c r="CZ54" s="65"/>
      <c r="DA54" s="65"/>
      <c r="DB54" s="60"/>
      <c r="DC54" s="61"/>
      <c r="DD54" s="88"/>
      <c r="DE54" s="65"/>
      <c r="DF54" s="64"/>
      <c r="DG54" s="65"/>
      <c r="DH54" s="65"/>
      <c r="DI54" s="60"/>
      <c r="DJ54" s="61"/>
      <c r="DK54" s="88"/>
      <c r="DL54" s="65"/>
      <c r="DM54" s="64"/>
      <c r="DN54" s="65"/>
      <c r="DO54" s="65"/>
      <c r="DP54" s="60"/>
      <c r="DQ54" s="61"/>
      <c r="DR54" s="88"/>
      <c r="DS54" s="65"/>
      <c r="DT54" s="64"/>
      <c r="DU54" s="65"/>
      <c r="DV54" s="65"/>
      <c r="DW54" s="60"/>
      <c r="DX54" s="61"/>
      <c r="DY54" s="88"/>
      <c r="DZ54" s="65"/>
      <c r="EA54" s="64"/>
      <c r="EB54" s="65"/>
      <c r="EC54" s="65"/>
      <c r="ED54" s="60"/>
      <c r="EE54" s="61"/>
      <c r="EF54" s="88"/>
      <c r="EG54" s="65"/>
      <c r="EH54" s="64"/>
      <c r="EI54" s="65"/>
      <c r="EJ54" s="65"/>
      <c r="EK54" s="60"/>
      <c r="EL54" s="61"/>
      <c r="EM54" s="88"/>
      <c r="EN54" s="65"/>
      <c r="EO54" s="64"/>
      <c r="EP54" s="65"/>
    </row>
    <row r="55" spans="1:146" ht="16.5" customHeight="1">
      <c r="A55" s="80"/>
      <c r="B55" s="61"/>
      <c r="C55" s="84" t="s">
        <v>46</v>
      </c>
      <c r="D55" s="89"/>
      <c r="E55" s="107" t="s">
        <v>47</v>
      </c>
      <c r="F55" s="107"/>
      <c r="H55" s="80"/>
      <c r="I55" s="61"/>
      <c r="J55" s="85" t="s">
        <v>46</v>
      </c>
      <c r="K55" s="89"/>
      <c r="L55" s="107" t="s">
        <v>47</v>
      </c>
      <c r="M55" s="107"/>
      <c r="O55" s="80"/>
      <c r="P55" s="61"/>
      <c r="Q55" s="85" t="s">
        <v>46</v>
      </c>
      <c r="R55" s="89"/>
      <c r="S55" s="107" t="s">
        <v>47</v>
      </c>
      <c r="T55" s="107"/>
      <c r="V55" s="80"/>
      <c r="W55" s="61"/>
      <c r="X55" s="85" t="s">
        <v>46</v>
      </c>
      <c r="Y55" s="89"/>
      <c r="Z55" s="107" t="s">
        <v>47</v>
      </c>
      <c r="AA55" s="107"/>
      <c r="AC55" s="80"/>
      <c r="AD55" s="61"/>
      <c r="AE55" s="85" t="s">
        <v>46</v>
      </c>
      <c r="AF55" s="89"/>
      <c r="AG55" s="107" t="s">
        <v>47</v>
      </c>
      <c r="AH55" s="107"/>
      <c r="AJ55" s="80"/>
      <c r="AK55" s="61"/>
      <c r="AL55" s="85" t="s">
        <v>46</v>
      </c>
      <c r="AM55" s="89"/>
      <c r="AN55" s="107" t="s">
        <v>47</v>
      </c>
      <c r="AO55" s="107"/>
      <c r="AQ55" s="80"/>
      <c r="AR55" s="61"/>
      <c r="AS55" s="85" t="s">
        <v>46</v>
      </c>
      <c r="AT55" s="89"/>
      <c r="AU55" s="107" t="s">
        <v>47</v>
      </c>
      <c r="AV55" s="107"/>
      <c r="AX55" s="80"/>
      <c r="AY55" s="61"/>
      <c r="AZ55" s="85" t="s">
        <v>46</v>
      </c>
      <c r="BA55" s="89"/>
      <c r="BB55" s="107" t="s">
        <v>47</v>
      </c>
      <c r="BC55" s="107"/>
      <c r="BE55" s="80"/>
      <c r="BF55" s="61"/>
      <c r="BG55" s="85" t="s">
        <v>46</v>
      </c>
      <c r="BH55" s="89"/>
      <c r="BI55" s="107" t="s">
        <v>47</v>
      </c>
      <c r="BJ55" s="107"/>
      <c r="BL55" s="80"/>
      <c r="BM55" s="61"/>
      <c r="BN55" s="85" t="s">
        <v>46</v>
      </c>
      <c r="BO55" s="89"/>
      <c r="BP55" s="107" t="s">
        <v>47</v>
      </c>
      <c r="BQ55" s="107"/>
      <c r="BS55" s="80"/>
      <c r="BT55" s="61"/>
      <c r="BU55" s="85" t="s">
        <v>46</v>
      </c>
      <c r="BV55" s="89"/>
      <c r="BW55" s="107" t="s">
        <v>47</v>
      </c>
      <c r="BX55" s="107"/>
      <c r="BZ55" s="80"/>
      <c r="CA55" s="61"/>
      <c r="CB55" s="85" t="s">
        <v>46</v>
      </c>
      <c r="CC55" s="89"/>
      <c r="CD55" s="107" t="s">
        <v>47</v>
      </c>
      <c r="CE55" s="107"/>
      <c r="CG55" s="80"/>
      <c r="CH55" s="61"/>
      <c r="CI55" s="85" t="s">
        <v>46</v>
      </c>
      <c r="CJ55" s="89"/>
      <c r="CK55" s="107" t="s">
        <v>47</v>
      </c>
      <c r="CL55" s="107"/>
      <c r="CN55" s="80"/>
      <c r="CO55" s="61"/>
      <c r="CP55" s="85" t="s">
        <v>46</v>
      </c>
      <c r="CQ55" s="89"/>
      <c r="CR55" s="107" t="s">
        <v>47</v>
      </c>
      <c r="CS55" s="107"/>
      <c r="CU55" s="80"/>
      <c r="CV55" s="61"/>
      <c r="CW55" s="85" t="s">
        <v>46</v>
      </c>
      <c r="CX55" s="89"/>
      <c r="CY55" s="107" t="s">
        <v>47</v>
      </c>
      <c r="CZ55" s="107"/>
      <c r="DB55" s="80"/>
      <c r="DC55" s="61"/>
      <c r="DD55" s="85" t="s">
        <v>46</v>
      </c>
      <c r="DE55" s="89"/>
      <c r="DF55" s="107" t="s">
        <v>47</v>
      </c>
      <c r="DG55" s="107"/>
      <c r="DI55" s="80"/>
      <c r="DJ55" s="61"/>
      <c r="DK55" s="85" t="s">
        <v>46</v>
      </c>
      <c r="DL55" s="89"/>
      <c r="DM55" s="107" t="s">
        <v>47</v>
      </c>
      <c r="DN55" s="107"/>
      <c r="DP55" s="80"/>
      <c r="DQ55" s="61"/>
      <c r="DR55" s="85" t="s">
        <v>46</v>
      </c>
      <c r="DS55" s="89"/>
      <c r="DT55" s="107" t="s">
        <v>47</v>
      </c>
      <c r="DU55" s="107"/>
      <c r="DW55" s="80"/>
      <c r="DX55" s="61"/>
      <c r="DY55" s="85" t="s">
        <v>46</v>
      </c>
      <c r="DZ55" s="89"/>
      <c r="EA55" s="107" t="s">
        <v>47</v>
      </c>
      <c r="EB55" s="107"/>
      <c r="ED55" s="80"/>
      <c r="EE55" s="61"/>
      <c r="EF55" s="85" t="s">
        <v>46</v>
      </c>
      <c r="EG55" s="89"/>
      <c r="EH55" s="107" t="s">
        <v>47</v>
      </c>
      <c r="EI55" s="107"/>
      <c r="EK55" s="80"/>
      <c r="EL55" s="61"/>
      <c r="EM55" s="85" t="s">
        <v>46</v>
      </c>
      <c r="EN55" s="89"/>
      <c r="EO55" s="107" t="s">
        <v>47</v>
      </c>
      <c r="EP55" s="107"/>
    </row>
    <row r="56" spans="1:146">
      <c r="A56" s="97" t="s">
        <v>48</v>
      </c>
      <c r="B56" s="98"/>
      <c r="C56" s="69">
        <f>C53+C40+C27+C16</f>
        <v>229502.68</v>
      </c>
      <c r="D56" s="69"/>
      <c r="E56" s="69">
        <f>(E53+E40+E27+E16)/100</f>
        <v>77.935000000000002</v>
      </c>
      <c r="F56" s="69"/>
      <c r="H56" s="97" t="s">
        <v>48</v>
      </c>
      <c r="I56" s="98"/>
      <c r="J56" s="69">
        <f>J53+J40+J27+J16</f>
        <v>218686.38</v>
      </c>
      <c r="K56" s="69"/>
      <c r="L56" s="69">
        <f>(L53+L40+L27+L16)/100</f>
        <v>74.262</v>
      </c>
      <c r="M56" s="69"/>
      <c r="O56" s="97" t="s">
        <v>48</v>
      </c>
      <c r="P56" s="98"/>
      <c r="Q56" s="69">
        <f>Q53+Q40+Q27+Q16</f>
        <v>232718.33000000002</v>
      </c>
      <c r="R56" s="69"/>
      <c r="S56" s="69">
        <f>(S53+S40+S27+S16)/100</f>
        <v>79.027000000000001</v>
      </c>
      <c r="T56" s="69"/>
      <c r="V56" s="97" t="s">
        <v>48</v>
      </c>
      <c r="W56" s="98"/>
      <c r="X56" s="69">
        <f>X53+X40+X27+X16</f>
        <v>221025.04000000004</v>
      </c>
      <c r="Y56" s="69"/>
      <c r="Z56" s="69">
        <f>(Z53+Z40+Z27+Z16)/100</f>
        <v>75.056100000000001</v>
      </c>
      <c r="AA56" s="69"/>
      <c r="AC56" s="97" t="s">
        <v>48</v>
      </c>
      <c r="AD56" s="98"/>
      <c r="AE56" s="69">
        <f>AE53+AE40+AE27+AE16</f>
        <v>218978.72000000003</v>
      </c>
      <c r="AF56" s="69"/>
      <c r="AG56" s="69">
        <f>(AG53+AG40+AG27+AG16)/100</f>
        <v>74.361200000000011</v>
      </c>
      <c r="AH56" s="69"/>
      <c r="AJ56" s="97" t="s">
        <v>48</v>
      </c>
      <c r="AK56" s="98"/>
      <c r="AL56" s="69">
        <f>AL53+AL40+AL27+AL16</f>
        <v>125062.45</v>
      </c>
      <c r="AM56" s="69"/>
      <c r="AN56" s="69">
        <f>(AN53+AN40+AN27+AN16)/100</f>
        <v>46.360599999999998</v>
      </c>
      <c r="AO56" s="69"/>
      <c r="AQ56" s="97" t="s">
        <v>48</v>
      </c>
      <c r="AR56" s="98"/>
      <c r="AS56" s="69">
        <f>AS53+AS40+AS27+AS16</f>
        <v>207878.09000000003</v>
      </c>
      <c r="AT56" s="69"/>
      <c r="AU56" s="69">
        <f>(AU53+AU40+AU27+AU16)/100</f>
        <v>70.591700000000003</v>
      </c>
      <c r="AV56" s="69"/>
      <c r="AX56" s="97" t="s">
        <v>48</v>
      </c>
      <c r="AY56" s="98"/>
      <c r="AZ56" s="69">
        <f>AZ53+AZ40+AZ27+AZ16</f>
        <v>229210.35000000003</v>
      </c>
      <c r="BA56" s="69"/>
      <c r="BB56" s="69">
        <f>(BB53+BB40+BB27+BB16)/100</f>
        <v>77.835700000000003</v>
      </c>
      <c r="BC56" s="69"/>
      <c r="BE56" s="97" t="s">
        <v>48</v>
      </c>
      <c r="BF56" s="98"/>
      <c r="BG56" s="69">
        <f>BG53+BG40+BG27+BG16</f>
        <v>222486.7</v>
      </c>
      <c r="BH56" s="69"/>
      <c r="BI56" s="69">
        <f>(BI53+BI40+BI27+BI16)/100</f>
        <v>75.552499999999995</v>
      </c>
      <c r="BJ56" s="69"/>
      <c r="BL56" s="97" t="s">
        <v>48</v>
      </c>
      <c r="BM56" s="98"/>
      <c r="BN56" s="69">
        <f>BN53+BN40+BN27+BN16</f>
        <v>99079.11</v>
      </c>
      <c r="BO56" s="69"/>
      <c r="BP56" s="69">
        <f>(BP53+BP40+BP27+BP16)/100</f>
        <v>36.7286</v>
      </c>
      <c r="BQ56" s="69"/>
      <c r="BS56" s="97" t="s">
        <v>48</v>
      </c>
      <c r="BT56" s="98"/>
      <c r="BU56" s="69">
        <f>BU53+BU40+BU27+BU16</f>
        <v>100799.34</v>
      </c>
      <c r="BV56" s="69"/>
      <c r="BW56" s="69">
        <f>(BW53+BW40+BW27+BW16)/100</f>
        <v>37.399600000000007</v>
      </c>
      <c r="BX56" s="69"/>
      <c r="BZ56" s="97" t="s">
        <v>48</v>
      </c>
      <c r="CA56" s="98"/>
      <c r="CB56" s="69">
        <f>CB53+CB40+CB27+CB16</f>
        <v>87644.39</v>
      </c>
      <c r="CC56" s="69"/>
      <c r="CD56" s="69">
        <f>(CD53+CD40+CD27+CD16)/100</f>
        <v>32.518700000000003</v>
      </c>
      <c r="CE56" s="69"/>
      <c r="CG56" s="97" t="s">
        <v>48</v>
      </c>
      <c r="CH56" s="98"/>
      <c r="CI56" s="69">
        <f>CI53+CI40+CI27+CI16</f>
        <v>105768.99</v>
      </c>
      <c r="CJ56" s="69"/>
      <c r="CK56" s="69">
        <f>(CK53+CK40+CK27+CK16)/100</f>
        <v>39.243499999999997</v>
      </c>
      <c r="CL56" s="69"/>
      <c r="CN56" s="97" t="s">
        <v>48</v>
      </c>
      <c r="CO56" s="98"/>
      <c r="CP56" s="69">
        <f>CP53+CP40+CP27+CP16</f>
        <v>87644.39</v>
      </c>
      <c r="CQ56" s="69"/>
      <c r="CR56" s="69">
        <f>(CR53+CR40+CR27+CR16)/100</f>
        <v>32.518700000000003</v>
      </c>
      <c r="CS56" s="69"/>
      <c r="CU56" s="97" t="s">
        <v>48</v>
      </c>
      <c r="CV56" s="98"/>
      <c r="CW56" s="69">
        <f>CW53+CW40+CW27+CW16</f>
        <v>90275.38</v>
      </c>
      <c r="CX56" s="69"/>
      <c r="CY56" s="69">
        <f>(CY53+CY40+CY27+CY16)/100</f>
        <v>33.494900000000001</v>
      </c>
      <c r="CZ56" s="69"/>
      <c r="DB56" s="97" t="s">
        <v>48</v>
      </c>
      <c r="DC56" s="98"/>
      <c r="DD56" s="69">
        <f>DD53+DD40+DD27+DD16</f>
        <v>89398.38</v>
      </c>
      <c r="DE56" s="69"/>
      <c r="DF56" s="69">
        <f>(DF53+DF40+DF27+DF16)/100</f>
        <v>33.169499999999999</v>
      </c>
      <c r="DG56" s="69"/>
      <c r="DI56" s="97" t="s">
        <v>48</v>
      </c>
      <c r="DJ56" s="98"/>
      <c r="DK56" s="69">
        <f>DK53+DK40+DK27+DK16</f>
        <v>87352.05</v>
      </c>
      <c r="DL56" s="69"/>
      <c r="DM56" s="69">
        <f>(DM53+DM40+DM27+DM16)/100</f>
        <v>32.410200000000003</v>
      </c>
      <c r="DN56" s="69"/>
      <c r="DP56" s="97" t="s">
        <v>48</v>
      </c>
      <c r="DQ56" s="98"/>
      <c r="DR56" s="69">
        <f>DR53+DR40+DR27+DR16</f>
        <v>355801.69</v>
      </c>
      <c r="DS56" s="69"/>
      <c r="DT56" s="69">
        <f>(DT53+DT40+DT27+DT16)/100</f>
        <v>49.008500000000005</v>
      </c>
      <c r="DU56" s="69"/>
      <c r="DW56" s="97" t="s">
        <v>48</v>
      </c>
      <c r="DX56" s="98"/>
      <c r="DY56" s="69">
        <f>DY53+DY40+DY27+DY16</f>
        <v>330206.93000000005</v>
      </c>
      <c r="DZ56" s="69"/>
      <c r="EA56" s="69">
        <f>(EA53+EA40+EA27+EA16)/100</f>
        <v>44.154700000000005</v>
      </c>
      <c r="EB56" s="69"/>
      <c r="ED56" s="97" t="s">
        <v>48</v>
      </c>
      <c r="EE56" s="98"/>
      <c r="EF56" s="69">
        <f>EF53+EF40+EF27+EF16</f>
        <v>31840.720000000001</v>
      </c>
      <c r="EG56" s="69"/>
      <c r="EH56" s="69">
        <f>(EH53+EH40+EH27+EH16)/100</f>
        <v>28.623500000000003</v>
      </c>
      <c r="EI56" s="69"/>
      <c r="EK56" s="97" t="s">
        <v>48</v>
      </c>
      <c r="EL56" s="98"/>
      <c r="EM56" s="69">
        <f>EM53+EM40+EM27+EM16</f>
        <v>29752.28</v>
      </c>
      <c r="EN56" s="69"/>
      <c r="EO56" s="69">
        <f>(EO53+EO40+EO27+EO16)/100</f>
        <v>54.252900000000011</v>
      </c>
      <c r="EP56" s="69"/>
    </row>
    <row r="57" spans="1:146" ht="15.75" customHeight="1">
      <c r="A57" s="97" t="s">
        <v>49</v>
      </c>
      <c r="B57" s="98"/>
      <c r="C57" s="71">
        <f>ROUND(C56*18%,2)</f>
        <v>41310.480000000003</v>
      </c>
      <c r="D57" s="71"/>
      <c r="E57" s="71">
        <f>ROUND(E56*18%,2)</f>
        <v>14.03</v>
      </c>
      <c r="F57" s="71"/>
      <c r="H57" s="97" t="s">
        <v>49</v>
      </c>
      <c r="I57" s="98"/>
      <c r="J57" s="71">
        <f>ROUND(J56*18%,2)</f>
        <v>39363.550000000003</v>
      </c>
      <c r="K57" s="71"/>
      <c r="L57" s="71">
        <f>ROUND(L56*18%,2)</f>
        <v>13.37</v>
      </c>
      <c r="M57" s="71"/>
      <c r="O57" s="97" t="s">
        <v>49</v>
      </c>
      <c r="P57" s="98"/>
      <c r="Q57" s="71">
        <f>ROUND(Q56*18%,2)</f>
        <v>41889.300000000003</v>
      </c>
      <c r="R57" s="71"/>
      <c r="S57" s="71">
        <f>ROUND(S56*18%,2)</f>
        <v>14.22</v>
      </c>
      <c r="T57" s="71"/>
      <c r="V57" s="97" t="s">
        <v>49</v>
      </c>
      <c r="W57" s="98"/>
      <c r="X57" s="71">
        <f>ROUND(X56*18%,2)</f>
        <v>39784.51</v>
      </c>
      <c r="Y57" s="71"/>
      <c r="Z57" s="71">
        <f>ROUND(Z56*18%,2)</f>
        <v>13.51</v>
      </c>
      <c r="AA57" s="71"/>
      <c r="AC57" s="97" t="s">
        <v>49</v>
      </c>
      <c r="AD57" s="98"/>
      <c r="AE57" s="71">
        <f>ROUND(AE56*18%,2)</f>
        <v>39416.17</v>
      </c>
      <c r="AF57" s="71"/>
      <c r="AG57" s="71">
        <f>ROUND(AG56*18%,2)</f>
        <v>13.39</v>
      </c>
      <c r="AH57" s="71"/>
      <c r="AJ57" s="97" t="s">
        <v>49</v>
      </c>
      <c r="AK57" s="98"/>
      <c r="AL57" s="71">
        <f>ROUND(AL56*18%,2)</f>
        <v>22511.24</v>
      </c>
      <c r="AM57" s="71"/>
      <c r="AN57" s="71">
        <f>ROUND(AN56*18%,2)</f>
        <v>8.34</v>
      </c>
      <c r="AO57" s="71"/>
      <c r="AQ57" s="97" t="s">
        <v>49</v>
      </c>
      <c r="AR57" s="98"/>
      <c r="AS57" s="71">
        <f>ROUND(AS56*18%,2)</f>
        <v>37418.06</v>
      </c>
      <c r="AT57" s="71"/>
      <c r="AU57" s="71">
        <f>ROUND(AU56*18%,2)</f>
        <v>12.71</v>
      </c>
      <c r="AV57" s="71"/>
      <c r="AX57" s="97" t="s">
        <v>49</v>
      </c>
      <c r="AY57" s="98"/>
      <c r="AZ57" s="71">
        <f>ROUND(AZ56*18%,2)</f>
        <v>41257.86</v>
      </c>
      <c r="BA57" s="71"/>
      <c r="BB57" s="71">
        <f>ROUND(BB56*18%,2)</f>
        <v>14.01</v>
      </c>
      <c r="BC57" s="71"/>
      <c r="BE57" s="97" t="s">
        <v>49</v>
      </c>
      <c r="BF57" s="98"/>
      <c r="BG57" s="71">
        <f>ROUND(BG56*18%,2)</f>
        <v>40047.61</v>
      </c>
      <c r="BH57" s="71"/>
      <c r="BI57" s="71">
        <f>ROUND(BI56*18%,2)</f>
        <v>13.6</v>
      </c>
      <c r="BJ57" s="71"/>
      <c r="BL57" s="97" t="s">
        <v>49</v>
      </c>
      <c r="BM57" s="98"/>
      <c r="BN57" s="71">
        <f>ROUND(BN56*18%,2)</f>
        <v>17834.240000000002</v>
      </c>
      <c r="BO57" s="71"/>
      <c r="BP57" s="71">
        <f>ROUND(BP56*18%,2)</f>
        <v>6.61</v>
      </c>
      <c r="BQ57" s="71"/>
      <c r="BS57" s="97" t="s">
        <v>49</v>
      </c>
      <c r="BT57" s="98"/>
      <c r="BU57" s="71">
        <f>ROUND(BU56*18%,2)</f>
        <v>18143.88</v>
      </c>
      <c r="BV57" s="71"/>
      <c r="BW57" s="71">
        <f>ROUND(BW56*18%,2)</f>
        <v>6.73</v>
      </c>
      <c r="BX57" s="71"/>
      <c r="BZ57" s="97" t="s">
        <v>49</v>
      </c>
      <c r="CA57" s="98"/>
      <c r="CB57" s="71">
        <f>ROUND(CB56*18%,2)</f>
        <v>15775.99</v>
      </c>
      <c r="CC57" s="71"/>
      <c r="CD57" s="71">
        <f>ROUND(CD56*18%,2)</f>
        <v>5.85</v>
      </c>
      <c r="CE57" s="71"/>
      <c r="CG57" s="97" t="s">
        <v>49</v>
      </c>
      <c r="CH57" s="98"/>
      <c r="CI57" s="71">
        <f>ROUND(CI56*18%,2)</f>
        <v>19038.419999999998</v>
      </c>
      <c r="CJ57" s="71"/>
      <c r="CK57" s="71">
        <f>ROUND(CK56*18%,2)</f>
        <v>7.06</v>
      </c>
      <c r="CL57" s="71"/>
      <c r="CN57" s="97" t="s">
        <v>49</v>
      </c>
      <c r="CO57" s="98"/>
      <c r="CP57" s="71">
        <f>ROUND(CP56*18%,2)</f>
        <v>15775.99</v>
      </c>
      <c r="CQ57" s="71"/>
      <c r="CR57" s="71">
        <f>ROUND(CR56*18%,2)</f>
        <v>5.85</v>
      </c>
      <c r="CS57" s="71"/>
      <c r="CU57" s="97" t="s">
        <v>49</v>
      </c>
      <c r="CV57" s="98"/>
      <c r="CW57" s="71">
        <f>ROUND(CW56*18%,2)</f>
        <v>16249.57</v>
      </c>
      <c r="CX57" s="71"/>
      <c r="CY57" s="71">
        <f>ROUND(CY56*18%,2)</f>
        <v>6.03</v>
      </c>
      <c r="CZ57" s="71"/>
      <c r="DB57" s="97" t="s">
        <v>49</v>
      </c>
      <c r="DC57" s="98"/>
      <c r="DD57" s="71">
        <f>ROUND(DD56*18%,2)</f>
        <v>16091.71</v>
      </c>
      <c r="DE57" s="71"/>
      <c r="DF57" s="71">
        <f>ROUND(DF56*18%,2)</f>
        <v>5.97</v>
      </c>
      <c r="DG57" s="71"/>
      <c r="DI57" s="97" t="s">
        <v>49</v>
      </c>
      <c r="DJ57" s="98"/>
      <c r="DK57" s="71">
        <f>ROUND(DK56*18%,2)</f>
        <v>15723.37</v>
      </c>
      <c r="DL57" s="71"/>
      <c r="DM57" s="71">
        <f>ROUND(DM56*18%,2)</f>
        <v>5.83</v>
      </c>
      <c r="DN57" s="71"/>
      <c r="DP57" s="97" t="s">
        <v>49</v>
      </c>
      <c r="DQ57" s="98"/>
      <c r="DR57" s="71">
        <f>ROUND(DR56*18%,2)</f>
        <v>64044.3</v>
      </c>
      <c r="DS57" s="71"/>
      <c r="DT57" s="71">
        <f>ROUND(DT56*18%,2)</f>
        <v>8.82</v>
      </c>
      <c r="DU57" s="71"/>
      <c r="DW57" s="97" t="s">
        <v>49</v>
      </c>
      <c r="DX57" s="98"/>
      <c r="DY57" s="71">
        <f>ROUND(DY56*18%,2)</f>
        <v>59437.25</v>
      </c>
      <c r="DZ57" s="71"/>
      <c r="EA57" s="71">
        <f>ROUND(EA56*18%,2)</f>
        <v>7.95</v>
      </c>
      <c r="EB57" s="71"/>
      <c r="ED57" s="97" t="s">
        <v>49</v>
      </c>
      <c r="EE57" s="98"/>
      <c r="EF57" s="71">
        <f>ROUND(EF56*18%,2)</f>
        <v>5731.33</v>
      </c>
      <c r="EG57" s="71"/>
      <c r="EH57" s="71">
        <f>ROUND(EH56*18%,2)</f>
        <v>5.15</v>
      </c>
      <c r="EI57" s="71"/>
      <c r="EK57" s="97" t="s">
        <v>49</v>
      </c>
      <c r="EL57" s="98"/>
      <c r="EM57" s="71">
        <f>ROUND(EM56*18%,2)</f>
        <v>5355.41</v>
      </c>
      <c r="EN57" s="71"/>
      <c r="EO57" s="71">
        <f>ROUND(EO56*18%,2)</f>
        <v>9.77</v>
      </c>
      <c r="EP57" s="71"/>
    </row>
    <row r="58" spans="1:146" ht="15.75" customHeight="1">
      <c r="A58" s="99" t="s">
        <v>50</v>
      </c>
      <c r="B58" s="100"/>
      <c r="C58" s="73">
        <f>SUM(C56:C57)</f>
        <v>270813.15999999997</v>
      </c>
      <c r="D58" s="73"/>
      <c r="E58" s="73">
        <f>ROUND(SUM(E56:E57),2)</f>
        <v>91.97</v>
      </c>
      <c r="F58" s="73"/>
      <c r="H58" s="99" t="s">
        <v>50</v>
      </c>
      <c r="I58" s="100"/>
      <c r="J58" s="73">
        <f>SUM(J56:J57)</f>
        <v>258049.93</v>
      </c>
      <c r="K58" s="73"/>
      <c r="L58" s="73">
        <f>ROUND(SUM(L56:L57),2)</f>
        <v>87.63</v>
      </c>
      <c r="M58" s="73"/>
      <c r="O58" s="99" t="s">
        <v>50</v>
      </c>
      <c r="P58" s="100"/>
      <c r="Q58" s="73">
        <f>SUM(Q56:Q57)</f>
        <v>274607.63</v>
      </c>
      <c r="R58" s="73"/>
      <c r="S58" s="73">
        <f>ROUND(SUM(S56:S57),2)</f>
        <v>93.25</v>
      </c>
      <c r="T58" s="73"/>
      <c r="V58" s="99" t="s">
        <v>50</v>
      </c>
      <c r="W58" s="100"/>
      <c r="X58" s="73">
        <f>SUM(X56:X57)</f>
        <v>260809.55000000005</v>
      </c>
      <c r="Y58" s="73"/>
      <c r="Z58" s="73">
        <f>ROUND(SUM(Z56:Z57),2)</f>
        <v>88.57</v>
      </c>
      <c r="AA58" s="73"/>
      <c r="AC58" s="99" t="s">
        <v>50</v>
      </c>
      <c r="AD58" s="100"/>
      <c r="AE58" s="73">
        <f>SUM(AE56:AE57)</f>
        <v>258394.89</v>
      </c>
      <c r="AF58" s="73"/>
      <c r="AG58" s="73">
        <f>ROUND(SUM(AG56:AG57),2)</f>
        <v>87.75</v>
      </c>
      <c r="AH58" s="73"/>
      <c r="AJ58" s="99" t="s">
        <v>50</v>
      </c>
      <c r="AK58" s="100"/>
      <c r="AL58" s="73">
        <f>SUM(AL56:AL57)</f>
        <v>147573.69</v>
      </c>
      <c r="AM58" s="73"/>
      <c r="AN58" s="73">
        <f>ROUND(SUM(AN56:AN57),2)</f>
        <v>54.7</v>
      </c>
      <c r="AO58" s="73"/>
      <c r="AQ58" s="99" t="s">
        <v>50</v>
      </c>
      <c r="AR58" s="100"/>
      <c r="AS58" s="73">
        <f>SUM(AS56:AS57)</f>
        <v>245296.15000000002</v>
      </c>
      <c r="AT58" s="73"/>
      <c r="AU58" s="73">
        <f>ROUND(SUM(AU56:AU57),2)</f>
        <v>83.3</v>
      </c>
      <c r="AV58" s="73"/>
      <c r="AX58" s="99" t="s">
        <v>50</v>
      </c>
      <c r="AY58" s="100"/>
      <c r="AZ58" s="73">
        <f>SUM(AZ56:AZ57)</f>
        <v>270468.21000000002</v>
      </c>
      <c r="BA58" s="73"/>
      <c r="BB58" s="73">
        <f>ROUND(SUM(BB56:BB57),2)</f>
        <v>91.85</v>
      </c>
      <c r="BC58" s="73"/>
      <c r="BE58" s="99" t="s">
        <v>50</v>
      </c>
      <c r="BF58" s="100"/>
      <c r="BG58" s="73">
        <f>SUM(BG56:BG57)</f>
        <v>262534.31</v>
      </c>
      <c r="BH58" s="73"/>
      <c r="BI58" s="73">
        <f>ROUND(SUM(BI56:BI57),2)</f>
        <v>89.15</v>
      </c>
      <c r="BJ58" s="73"/>
      <c r="BL58" s="99" t="s">
        <v>50</v>
      </c>
      <c r="BM58" s="100"/>
      <c r="BN58" s="73">
        <f>SUM(BN56:BN57)</f>
        <v>116913.35</v>
      </c>
      <c r="BO58" s="73"/>
      <c r="BP58" s="73">
        <f>ROUND(SUM(BP56:BP57),2)</f>
        <v>43.34</v>
      </c>
      <c r="BQ58" s="73"/>
      <c r="BS58" s="99" t="s">
        <v>50</v>
      </c>
      <c r="BT58" s="100"/>
      <c r="BU58" s="73">
        <f>SUM(BU56:BU57)</f>
        <v>118943.22</v>
      </c>
      <c r="BV58" s="73"/>
      <c r="BW58" s="73">
        <f>ROUND(SUM(BW56:BW57),2)</f>
        <v>44.13</v>
      </c>
      <c r="BX58" s="73"/>
      <c r="BZ58" s="99" t="s">
        <v>50</v>
      </c>
      <c r="CA58" s="100"/>
      <c r="CB58" s="73">
        <f>SUM(CB56:CB57)</f>
        <v>103420.38</v>
      </c>
      <c r="CC58" s="73"/>
      <c r="CD58" s="73">
        <f>ROUND(SUM(CD56:CD57),2)</f>
        <v>38.369999999999997</v>
      </c>
      <c r="CE58" s="73"/>
      <c r="CG58" s="99" t="s">
        <v>50</v>
      </c>
      <c r="CH58" s="100"/>
      <c r="CI58" s="73">
        <f>SUM(CI56:CI57)</f>
        <v>124807.41</v>
      </c>
      <c r="CJ58" s="73"/>
      <c r="CK58" s="73">
        <f>ROUND(SUM(CK56:CK57),2)</f>
        <v>46.3</v>
      </c>
      <c r="CL58" s="73"/>
      <c r="CN58" s="99" t="s">
        <v>50</v>
      </c>
      <c r="CO58" s="100"/>
      <c r="CP58" s="73">
        <f>SUM(CP56:CP57)</f>
        <v>103420.38</v>
      </c>
      <c r="CQ58" s="73"/>
      <c r="CR58" s="73">
        <f>ROUND(SUM(CR56:CR57),2)</f>
        <v>38.369999999999997</v>
      </c>
      <c r="CS58" s="73"/>
      <c r="CU58" s="99" t="s">
        <v>50</v>
      </c>
      <c r="CV58" s="100"/>
      <c r="CW58" s="73">
        <f>SUM(CW56:CW57)</f>
        <v>106524.95000000001</v>
      </c>
      <c r="CX58" s="73"/>
      <c r="CY58" s="73">
        <f>ROUND(SUM(CY56:CY57),2)</f>
        <v>39.520000000000003</v>
      </c>
      <c r="CZ58" s="73"/>
      <c r="DB58" s="99" t="s">
        <v>50</v>
      </c>
      <c r="DC58" s="100"/>
      <c r="DD58" s="73">
        <f>SUM(DD56:DD57)</f>
        <v>105490.09</v>
      </c>
      <c r="DE58" s="73"/>
      <c r="DF58" s="73">
        <f>ROUND(SUM(DF56:DF57),2)</f>
        <v>39.14</v>
      </c>
      <c r="DG58" s="73"/>
      <c r="DI58" s="99" t="s">
        <v>50</v>
      </c>
      <c r="DJ58" s="100"/>
      <c r="DK58" s="73">
        <f>SUM(DK56:DK57)</f>
        <v>103075.42</v>
      </c>
      <c r="DL58" s="73"/>
      <c r="DM58" s="73">
        <f>ROUND(SUM(DM56:DM57),2)</f>
        <v>38.24</v>
      </c>
      <c r="DN58" s="73"/>
      <c r="DP58" s="99" t="s">
        <v>50</v>
      </c>
      <c r="DQ58" s="100"/>
      <c r="DR58" s="73">
        <f>SUM(DR56:DR57)</f>
        <v>419845.99</v>
      </c>
      <c r="DS58" s="73"/>
      <c r="DT58" s="73">
        <f>ROUND(SUM(DT56:DT57),2)</f>
        <v>57.83</v>
      </c>
      <c r="DU58" s="73"/>
      <c r="DW58" s="99" t="s">
        <v>50</v>
      </c>
      <c r="DX58" s="100"/>
      <c r="DY58" s="73">
        <f>SUM(DY56:DY57)</f>
        <v>389644.18000000005</v>
      </c>
      <c r="DZ58" s="73"/>
      <c r="EA58" s="73">
        <f>ROUND(SUM(EA56:EA57),2)</f>
        <v>52.1</v>
      </c>
      <c r="EB58" s="73"/>
      <c r="ED58" s="99" t="s">
        <v>50</v>
      </c>
      <c r="EE58" s="100"/>
      <c r="EF58" s="73">
        <f>SUM(EF56:EF57)</f>
        <v>37572.050000000003</v>
      </c>
      <c r="EG58" s="73"/>
      <c r="EH58" s="73">
        <f>ROUND(SUM(EH56:EH57),2)</f>
        <v>33.770000000000003</v>
      </c>
      <c r="EI58" s="73"/>
      <c r="EK58" s="99" t="s">
        <v>50</v>
      </c>
      <c r="EL58" s="100"/>
      <c r="EM58" s="73">
        <f>SUM(EM56:EM57)</f>
        <v>35107.69</v>
      </c>
      <c r="EN58" s="73"/>
      <c r="EO58" s="73">
        <f>ROUND(SUM(EO56:EO57),2)</f>
        <v>64.02</v>
      </c>
      <c r="EP58" s="73"/>
    </row>
    <row r="68" spans="1:1">
      <c r="A68" s="83"/>
    </row>
  </sheetData>
  <mergeCells count="270">
    <mergeCell ref="EK57:EL57"/>
    <mergeCell ref="DW58:DX58"/>
    <mergeCell ref="ED6:EI6"/>
    <mergeCell ref="EK6:EP6"/>
    <mergeCell ref="ED7:EI7"/>
    <mergeCell ref="EK7:EP7"/>
    <mergeCell ref="ED8:EI8"/>
    <mergeCell ref="EK8:EP8"/>
    <mergeCell ref="ED9:EI9"/>
    <mergeCell ref="EK9:EP9"/>
    <mergeCell ref="ED10:EI10"/>
    <mergeCell ref="EK10:EP10"/>
    <mergeCell ref="ED12:ED13"/>
    <mergeCell ref="EF12:EG12"/>
    <mergeCell ref="EH12:EI12"/>
    <mergeCell ref="EK12:EK13"/>
    <mergeCell ref="EM12:EN12"/>
    <mergeCell ref="EO12:EP12"/>
    <mergeCell ref="ED58:EE58"/>
    <mergeCell ref="EK58:EL58"/>
    <mergeCell ref="EH55:EI55"/>
    <mergeCell ref="EO55:EP55"/>
    <mergeCell ref="ED56:EE56"/>
    <mergeCell ref="EK56:EL56"/>
    <mergeCell ref="ED57:EE57"/>
    <mergeCell ref="DW12:DW13"/>
    <mergeCell ref="DY12:DZ12"/>
    <mergeCell ref="EA12:EB12"/>
    <mergeCell ref="DT55:DU55"/>
    <mergeCell ref="EA55:EB55"/>
    <mergeCell ref="DP56:DQ56"/>
    <mergeCell ref="DW56:DX56"/>
    <mergeCell ref="DP57:DQ57"/>
    <mergeCell ref="DW57:DX57"/>
    <mergeCell ref="DW6:EB6"/>
    <mergeCell ref="DP7:DU7"/>
    <mergeCell ref="DW7:EB7"/>
    <mergeCell ref="DP8:DU8"/>
    <mergeCell ref="DW8:EB8"/>
    <mergeCell ref="DP9:DU9"/>
    <mergeCell ref="DW9:EB9"/>
    <mergeCell ref="DP10:DU10"/>
    <mergeCell ref="DW10:EB10"/>
    <mergeCell ref="BL58:BM58"/>
    <mergeCell ref="BS58:BT58"/>
    <mergeCell ref="BZ58:CA58"/>
    <mergeCell ref="CG58:CH58"/>
    <mergeCell ref="CN58:CO58"/>
    <mergeCell ref="CU58:CV58"/>
    <mergeCell ref="DB58:DC58"/>
    <mergeCell ref="DI58:DJ58"/>
    <mergeCell ref="DP6:DU6"/>
    <mergeCell ref="DP12:DP13"/>
    <mergeCell ref="DR12:DS12"/>
    <mergeCell ref="DT12:DU12"/>
    <mergeCell ref="DP58:DQ58"/>
    <mergeCell ref="CG56:CH56"/>
    <mergeCell ref="CN56:CO56"/>
    <mergeCell ref="CU56:CV56"/>
    <mergeCell ref="DB56:DC56"/>
    <mergeCell ref="DI56:DJ56"/>
    <mergeCell ref="BL57:BM57"/>
    <mergeCell ref="BS57:BT57"/>
    <mergeCell ref="BZ57:CA57"/>
    <mergeCell ref="CG57:CH57"/>
    <mergeCell ref="CN57:CO57"/>
    <mergeCell ref="CU57:CV57"/>
    <mergeCell ref="DB57:DC57"/>
    <mergeCell ref="DI57:DJ57"/>
    <mergeCell ref="DK12:DL12"/>
    <mergeCell ref="DM12:DN12"/>
    <mergeCell ref="BP55:BQ55"/>
    <mergeCell ref="BW55:BX55"/>
    <mergeCell ref="CD55:CE55"/>
    <mergeCell ref="CK55:CL55"/>
    <mergeCell ref="CR55:CS55"/>
    <mergeCell ref="CY55:CZ55"/>
    <mergeCell ref="DF55:DG55"/>
    <mergeCell ref="DM55:DN55"/>
    <mergeCell ref="DB10:DG10"/>
    <mergeCell ref="DI10:DN10"/>
    <mergeCell ref="BL12:BL13"/>
    <mergeCell ref="BN12:BO12"/>
    <mergeCell ref="BP12:BQ12"/>
    <mergeCell ref="BS12:BS13"/>
    <mergeCell ref="BU12:BV12"/>
    <mergeCell ref="BW12:BX12"/>
    <mergeCell ref="BZ12:BZ13"/>
    <mergeCell ref="CB12:CC12"/>
    <mergeCell ref="CD12:CE12"/>
    <mergeCell ref="CG12:CG13"/>
    <mergeCell ref="CI12:CJ12"/>
    <mergeCell ref="CK12:CL12"/>
    <mergeCell ref="CN12:CN13"/>
    <mergeCell ref="CP12:CQ12"/>
    <mergeCell ref="CR12:CS12"/>
    <mergeCell ref="CU12:CU13"/>
    <mergeCell ref="CW12:CX12"/>
    <mergeCell ref="CY12:CZ12"/>
    <mergeCell ref="DB12:DB13"/>
    <mergeCell ref="DD12:DE12"/>
    <mergeCell ref="DF12:DG12"/>
    <mergeCell ref="DI12:DI13"/>
    <mergeCell ref="DB8:DG8"/>
    <mergeCell ref="DI8:DN8"/>
    <mergeCell ref="BL9:BQ9"/>
    <mergeCell ref="BS9:BX9"/>
    <mergeCell ref="BZ9:CE9"/>
    <mergeCell ref="CG9:CL9"/>
    <mergeCell ref="CN9:CS9"/>
    <mergeCell ref="CU9:CZ9"/>
    <mergeCell ref="DB9:DG9"/>
    <mergeCell ref="DI9:DN9"/>
    <mergeCell ref="DB6:DG6"/>
    <mergeCell ref="DI6:DN6"/>
    <mergeCell ref="BL7:BQ7"/>
    <mergeCell ref="BS7:BX7"/>
    <mergeCell ref="BZ7:CE7"/>
    <mergeCell ref="CG7:CL7"/>
    <mergeCell ref="CN7:CS7"/>
    <mergeCell ref="CU7:CZ7"/>
    <mergeCell ref="DB7:DG7"/>
    <mergeCell ref="DI7:DN7"/>
    <mergeCell ref="AQ58:AR58"/>
    <mergeCell ref="AX58:AY58"/>
    <mergeCell ref="BE58:BF58"/>
    <mergeCell ref="BL6:BQ6"/>
    <mergeCell ref="BS6:BX6"/>
    <mergeCell ref="BZ6:CE6"/>
    <mergeCell ref="CG6:CL6"/>
    <mergeCell ref="CN6:CS6"/>
    <mergeCell ref="CU6:CZ6"/>
    <mergeCell ref="BL8:BQ8"/>
    <mergeCell ref="BS8:BX8"/>
    <mergeCell ref="BZ8:CE8"/>
    <mergeCell ref="CG8:CL8"/>
    <mergeCell ref="CN8:CS8"/>
    <mergeCell ref="CU8:CZ8"/>
    <mergeCell ref="BL10:BQ10"/>
    <mergeCell ref="BS10:BX10"/>
    <mergeCell ref="BZ10:CE10"/>
    <mergeCell ref="CG10:CL10"/>
    <mergeCell ref="CN10:CS10"/>
    <mergeCell ref="CU10:CZ10"/>
    <mergeCell ref="BL56:BM56"/>
    <mergeCell ref="BS56:BT56"/>
    <mergeCell ref="BZ56:CA56"/>
    <mergeCell ref="AU55:AV55"/>
    <mergeCell ref="BB55:BC55"/>
    <mergeCell ref="BI55:BJ55"/>
    <mergeCell ref="AQ56:AR56"/>
    <mergeCell ref="AX56:AY56"/>
    <mergeCell ref="BE56:BF56"/>
    <mergeCell ref="AQ57:AR57"/>
    <mergeCell ref="AX57:AY57"/>
    <mergeCell ref="BE57:BF57"/>
    <mergeCell ref="AQ12:AQ13"/>
    <mergeCell ref="AS12:AT12"/>
    <mergeCell ref="AU12:AV12"/>
    <mergeCell ref="AX12:AX13"/>
    <mergeCell ref="AZ12:BA12"/>
    <mergeCell ref="BB12:BC12"/>
    <mergeCell ref="BE12:BE13"/>
    <mergeCell ref="BG12:BH12"/>
    <mergeCell ref="BI12:BJ12"/>
    <mergeCell ref="V58:W58"/>
    <mergeCell ref="AC58:AD58"/>
    <mergeCell ref="AJ58:AK58"/>
    <mergeCell ref="AT1:AV1"/>
    <mergeCell ref="BA1:BC1"/>
    <mergeCell ref="BH1:BJ1"/>
    <mergeCell ref="AT2:AV2"/>
    <mergeCell ref="BA2:BC2"/>
    <mergeCell ref="BH2:BJ2"/>
    <mergeCell ref="AQ6:AV6"/>
    <mergeCell ref="AX6:BC6"/>
    <mergeCell ref="BE6:BJ6"/>
    <mergeCell ref="AQ7:AV7"/>
    <mergeCell ref="AX7:BC7"/>
    <mergeCell ref="BE7:BJ7"/>
    <mergeCell ref="AQ8:AV8"/>
    <mergeCell ref="AX8:BC8"/>
    <mergeCell ref="BE8:BJ8"/>
    <mergeCell ref="AQ9:AV9"/>
    <mergeCell ref="AX9:BC9"/>
    <mergeCell ref="BE9:BJ9"/>
    <mergeCell ref="AQ10:AV10"/>
    <mergeCell ref="AX10:BC10"/>
    <mergeCell ref="BE10:BJ10"/>
    <mergeCell ref="Z55:AA55"/>
    <mergeCell ref="AG55:AH55"/>
    <mergeCell ref="AN55:AO55"/>
    <mergeCell ref="V56:W56"/>
    <mergeCell ref="AC56:AD56"/>
    <mergeCell ref="AJ56:AK56"/>
    <mergeCell ref="V57:W57"/>
    <mergeCell ref="AC57:AD57"/>
    <mergeCell ref="AJ57:AK57"/>
    <mergeCell ref="V12:V13"/>
    <mergeCell ref="X12:Y12"/>
    <mergeCell ref="Z12:AA12"/>
    <mergeCell ref="AC12:AC13"/>
    <mergeCell ref="AE12:AF12"/>
    <mergeCell ref="AG12:AH12"/>
    <mergeCell ref="AJ12:AJ13"/>
    <mergeCell ref="AL12:AM12"/>
    <mergeCell ref="AN12:AO12"/>
    <mergeCell ref="Y1:AA1"/>
    <mergeCell ref="AF1:AH1"/>
    <mergeCell ref="V7:AA7"/>
    <mergeCell ref="AC7:AH7"/>
    <mergeCell ref="V10:AA10"/>
    <mergeCell ref="AC10:AH10"/>
    <mergeCell ref="AM1:AO1"/>
    <mergeCell ref="Y2:AA2"/>
    <mergeCell ref="AF2:AH2"/>
    <mergeCell ref="AM2:AO2"/>
    <mergeCell ref="V6:AA6"/>
    <mergeCell ref="AC6:AH6"/>
    <mergeCell ref="AJ6:AO6"/>
    <mergeCell ref="AJ7:AO7"/>
    <mergeCell ref="V8:AA8"/>
    <mergeCell ref="AC8:AH8"/>
    <mergeCell ref="AJ8:AO8"/>
    <mergeCell ref="V9:AA9"/>
    <mergeCell ref="AC9:AH9"/>
    <mergeCell ref="AJ9:AO9"/>
    <mergeCell ref="AJ10:AO10"/>
    <mergeCell ref="H12:H13"/>
    <mergeCell ref="J12:K12"/>
    <mergeCell ref="L12:M12"/>
    <mergeCell ref="H56:I56"/>
    <mergeCell ref="H57:I57"/>
    <mergeCell ref="H58:I58"/>
    <mergeCell ref="R1:T1"/>
    <mergeCell ref="R2:T2"/>
    <mergeCell ref="O6:T6"/>
    <mergeCell ref="O7:T7"/>
    <mergeCell ref="O8:T8"/>
    <mergeCell ref="O9:T9"/>
    <mergeCell ref="O10:T10"/>
    <mergeCell ref="O12:O13"/>
    <mergeCell ref="Q12:R12"/>
    <mergeCell ref="S12:T12"/>
    <mergeCell ref="O56:P56"/>
    <mergeCell ref="O57:P57"/>
    <mergeCell ref="O58:P58"/>
    <mergeCell ref="L55:M55"/>
    <mergeCell ref="S55:T55"/>
    <mergeCell ref="D1:F1"/>
    <mergeCell ref="D2:F2"/>
    <mergeCell ref="K1:M1"/>
    <mergeCell ref="K2:M2"/>
    <mergeCell ref="H6:M6"/>
    <mergeCell ref="H7:M7"/>
    <mergeCell ref="H8:M8"/>
    <mergeCell ref="H9:M9"/>
    <mergeCell ref="H10:M10"/>
    <mergeCell ref="A56:B56"/>
    <mergeCell ref="A57:B57"/>
    <mergeCell ref="A58:B58"/>
    <mergeCell ref="A6:F6"/>
    <mergeCell ref="A7:F7"/>
    <mergeCell ref="A8:F8"/>
    <mergeCell ref="A9:F9"/>
    <mergeCell ref="A10:F10"/>
    <mergeCell ref="A12:A13"/>
    <mergeCell ref="C12:D12"/>
    <mergeCell ref="E12:F12"/>
    <mergeCell ref="E55:F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59"/>
  <sheetViews>
    <sheetView zoomScale="60" zoomScaleNormal="60" workbookViewId="0">
      <selection activeCell="A6" sqref="A6:BC59"/>
    </sheetView>
  </sheetViews>
  <sheetFormatPr defaultRowHeight="15.75"/>
  <cols>
    <col min="1" max="1" width="47" customWidth="1"/>
    <col min="2" max="4" width="17.375" customWidth="1"/>
    <col min="5" max="6" width="10.875" customWidth="1"/>
    <col min="8" max="8" width="47" customWidth="1"/>
    <col min="9" max="11" width="17.375" customWidth="1"/>
    <col min="12" max="13" width="10.875" customWidth="1"/>
    <col min="15" max="15" width="47" customWidth="1"/>
    <col min="16" max="18" width="17.375" customWidth="1"/>
    <col min="19" max="20" width="10.875" customWidth="1"/>
    <col min="22" max="22" width="47" customWidth="1"/>
    <col min="23" max="25" width="17.375" customWidth="1"/>
    <col min="26" max="27" width="10.875" customWidth="1"/>
    <col min="29" max="29" width="47" customWidth="1"/>
    <col min="30" max="32" width="17.375" customWidth="1"/>
    <col min="33" max="34" width="10.875" customWidth="1"/>
    <col min="36" max="36" width="47" customWidth="1"/>
    <col min="37" max="39" width="17.375" customWidth="1"/>
    <col min="40" max="41" width="10.875" customWidth="1"/>
    <col min="43" max="43" width="47" customWidth="1"/>
    <col min="44" max="46" width="17.375" customWidth="1"/>
    <col min="47" max="48" width="10.875" customWidth="1"/>
    <col min="50" max="50" width="47" customWidth="1"/>
    <col min="51" max="53" width="17.375" customWidth="1"/>
    <col min="54" max="55" width="10.875" customWidth="1"/>
  </cols>
  <sheetData>
    <row r="1" spans="1:55">
      <c r="A1" s="2"/>
      <c r="B1" s="2"/>
      <c r="C1" s="3"/>
      <c r="D1" s="108"/>
      <c r="E1" s="108"/>
      <c r="F1" s="108"/>
      <c r="H1" s="2"/>
      <c r="I1" s="2"/>
      <c r="J1" s="3"/>
      <c r="K1" s="108"/>
      <c r="L1" s="108"/>
      <c r="M1" s="108"/>
      <c r="O1" s="2"/>
      <c r="P1" s="2"/>
      <c r="Q1" s="3"/>
      <c r="R1" s="108"/>
      <c r="S1" s="108"/>
      <c r="T1" s="108"/>
      <c r="V1" s="2"/>
      <c r="W1" s="2"/>
      <c r="X1" s="3"/>
      <c r="Y1" s="108"/>
      <c r="Z1" s="108"/>
      <c r="AA1" s="108"/>
      <c r="AC1" s="2"/>
      <c r="AD1" s="2"/>
      <c r="AE1" s="3"/>
      <c r="AF1" s="108"/>
      <c r="AG1" s="108"/>
      <c r="AH1" s="108"/>
      <c r="AJ1" s="2"/>
      <c r="AK1" s="2"/>
      <c r="AL1" s="3"/>
      <c r="AM1" s="108"/>
      <c r="AN1" s="108"/>
      <c r="AO1" s="108"/>
      <c r="AQ1" s="2"/>
      <c r="AR1" s="2"/>
      <c r="AS1" s="3"/>
      <c r="AT1" s="108"/>
      <c r="AU1" s="108"/>
      <c r="AV1" s="108"/>
      <c r="AX1" s="2"/>
      <c r="AY1" s="2"/>
      <c r="AZ1" s="3"/>
      <c r="BA1" s="108"/>
      <c r="BB1" s="108"/>
      <c r="BC1" s="108"/>
    </row>
    <row r="2" spans="1:55">
      <c r="A2" s="3"/>
      <c r="B2" s="2"/>
      <c r="C2" s="3"/>
      <c r="D2" s="108"/>
      <c r="E2" s="108"/>
      <c r="F2" s="108"/>
      <c r="H2" s="3"/>
      <c r="I2" s="2"/>
      <c r="J2" s="3"/>
      <c r="K2" s="108"/>
      <c r="L2" s="108"/>
      <c r="M2" s="108"/>
      <c r="O2" s="3"/>
      <c r="P2" s="2"/>
      <c r="Q2" s="3"/>
      <c r="R2" s="108"/>
      <c r="S2" s="108"/>
      <c r="T2" s="108"/>
      <c r="V2" s="3"/>
      <c r="W2" s="2"/>
      <c r="X2" s="3"/>
      <c r="Y2" s="108"/>
      <c r="Z2" s="108"/>
      <c r="AA2" s="108"/>
      <c r="AC2" s="3"/>
      <c r="AD2" s="2"/>
      <c r="AE2" s="3"/>
      <c r="AF2" s="108"/>
      <c r="AG2" s="108"/>
      <c r="AH2" s="108"/>
      <c r="AJ2" s="3"/>
      <c r="AK2" s="2"/>
      <c r="AL2" s="3"/>
      <c r="AM2" s="108"/>
      <c r="AN2" s="108"/>
      <c r="AO2" s="108"/>
      <c r="AQ2" s="3"/>
      <c r="AR2" s="2"/>
      <c r="AS2" s="3"/>
      <c r="AT2" s="108"/>
      <c r="AU2" s="108"/>
      <c r="AV2" s="108"/>
      <c r="AX2" s="3"/>
      <c r="AY2" s="2"/>
      <c r="AZ2" s="3"/>
      <c r="BA2" s="108"/>
      <c r="BB2" s="108"/>
      <c r="BC2" s="108"/>
    </row>
    <row r="3" spans="1:55">
      <c r="A3" s="3"/>
      <c r="B3" s="2"/>
      <c r="C3" s="3"/>
      <c r="D3" s="4"/>
      <c r="E3" s="4"/>
      <c r="F3" s="4"/>
      <c r="H3" s="3"/>
      <c r="I3" s="2"/>
      <c r="J3" s="3"/>
      <c r="K3" s="4"/>
      <c r="L3" s="4"/>
      <c r="M3" s="4"/>
      <c r="O3" s="3"/>
      <c r="P3" s="2"/>
      <c r="Q3" s="3"/>
      <c r="R3" s="4"/>
      <c r="S3" s="4"/>
      <c r="T3" s="4"/>
      <c r="V3" s="3"/>
      <c r="W3" s="2"/>
      <c r="X3" s="3"/>
      <c r="Y3" s="4"/>
      <c r="Z3" s="4"/>
      <c r="AA3" s="4"/>
      <c r="AC3" s="3"/>
      <c r="AD3" s="2"/>
      <c r="AE3" s="3"/>
      <c r="AF3" s="4"/>
      <c r="AG3" s="4"/>
      <c r="AH3" s="4"/>
      <c r="AJ3" s="3"/>
      <c r="AK3" s="2"/>
      <c r="AL3" s="3"/>
      <c r="AM3" s="4"/>
      <c r="AN3" s="4"/>
      <c r="AO3" s="4"/>
      <c r="AQ3" s="3"/>
      <c r="AR3" s="2"/>
      <c r="AS3" s="3"/>
      <c r="AT3" s="4"/>
      <c r="AU3" s="4"/>
      <c r="AV3" s="4"/>
      <c r="AX3" s="3"/>
      <c r="AY3" s="2"/>
      <c r="AZ3" s="3"/>
      <c r="BA3" s="4"/>
      <c r="BB3" s="4"/>
      <c r="BC3" s="4"/>
    </row>
    <row r="4" spans="1:55">
      <c r="A4" s="3"/>
      <c r="B4" s="2"/>
      <c r="C4" s="3"/>
      <c r="D4" s="4"/>
      <c r="E4" s="4"/>
      <c r="F4" s="4"/>
      <c r="H4" s="3"/>
      <c r="I4" s="2"/>
      <c r="J4" s="3"/>
      <c r="K4" s="4"/>
      <c r="L4" s="4"/>
      <c r="M4" s="4"/>
      <c r="O4" s="3"/>
      <c r="P4" s="2"/>
      <c r="Q4" s="3"/>
      <c r="R4" s="4"/>
      <c r="S4" s="4"/>
      <c r="T4" s="4"/>
      <c r="V4" s="3"/>
      <c r="W4" s="2"/>
      <c r="X4" s="3"/>
      <c r="Y4" s="4"/>
      <c r="Z4" s="4"/>
      <c r="AA4" s="4"/>
      <c r="AC4" s="3"/>
      <c r="AD4" s="2"/>
      <c r="AE4" s="3"/>
      <c r="AF4" s="4"/>
      <c r="AG4" s="4"/>
      <c r="AH4" s="4"/>
      <c r="AJ4" s="3"/>
      <c r="AK4" s="2"/>
      <c r="AL4" s="3"/>
      <c r="AM4" s="4"/>
      <c r="AN4" s="4"/>
      <c r="AO4" s="4"/>
      <c r="AQ4" s="3"/>
      <c r="AR4" s="2"/>
      <c r="AS4" s="3"/>
      <c r="AT4" s="4"/>
      <c r="AU4" s="4"/>
      <c r="AV4" s="4"/>
      <c r="AX4" s="3"/>
      <c r="AY4" s="2"/>
      <c r="AZ4" s="3"/>
      <c r="BA4" s="4"/>
      <c r="BB4" s="4"/>
      <c r="BC4" s="4"/>
    </row>
    <row r="5" spans="1:55">
      <c r="A5" s="3"/>
      <c r="B5" s="2"/>
      <c r="C5" s="3"/>
      <c r="D5" s="4"/>
      <c r="E5" s="4"/>
      <c r="F5" s="4"/>
      <c r="H5" s="3"/>
      <c r="I5" s="2"/>
      <c r="J5" s="3"/>
      <c r="K5" s="4"/>
      <c r="L5" s="4"/>
      <c r="M5" s="4"/>
      <c r="O5" s="3"/>
      <c r="P5" s="2"/>
      <c r="Q5" s="3"/>
      <c r="R5" s="4"/>
      <c r="S5" s="4"/>
      <c r="T5" s="4"/>
      <c r="V5" s="3"/>
      <c r="W5" s="2"/>
      <c r="X5" s="3"/>
      <c r="Y5" s="4"/>
      <c r="Z5" s="4"/>
      <c r="AA5" s="4"/>
      <c r="AC5" s="3"/>
      <c r="AD5" s="2"/>
      <c r="AE5" s="3"/>
      <c r="AF5" s="4"/>
      <c r="AG5" s="4"/>
      <c r="AH5" s="4"/>
      <c r="AJ5" s="3"/>
      <c r="AK5" s="2"/>
      <c r="AL5" s="3"/>
      <c r="AM5" s="4"/>
      <c r="AN5" s="4"/>
      <c r="AO5" s="4"/>
      <c r="AQ5" s="3"/>
      <c r="AR5" s="2"/>
      <c r="AS5" s="3"/>
      <c r="AT5" s="4"/>
      <c r="AU5" s="4"/>
      <c r="AV5" s="4"/>
      <c r="AX5" s="3"/>
      <c r="AY5" s="2"/>
      <c r="AZ5" s="3"/>
      <c r="BA5" s="4"/>
      <c r="BB5" s="4"/>
      <c r="BC5" s="4"/>
    </row>
    <row r="6" spans="1:55" ht="15.75" customHeight="1">
      <c r="A6" s="101" t="s">
        <v>1</v>
      </c>
      <c r="B6" s="101"/>
      <c r="C6" s="101"/>
      <c r="D6" s="101"/>
      <c r="E6" s="101"/>
      <c r="F6" s="101"/>
      <c r="H6" s="101" t="s">
        <v>1</v>
      </c>
      <c r="I6" s="101"/>
      <c r="J6" s="101"/>
      <c r="K6" s="101"/>
      <c r="L6" s="101"/>
      <c r="M6" s="101"/>
      <c r="O6" s="101" t="s">
        <v>1</v>
      </c>
      <c r="P6" s="101"/>
      <c r="Q6" s="101"/>
      <c r="R6" s="101"/>
      <c r="S6" s="101"/>
      <c r="T6" s="101"/>
      <c r="V6" s="101" t="s">
        <v>1</v>
      </c>
      <c r="W6" s="101"/>
      <c r="X6" s="101"/>
      <c r="Y6" s="101"/>
      <c r="Z6" s="101"/>
      <c r="AA6" s="101"/>
      <c r="AC6" s="101" t="s">
        <v>1</v>
      </c>
      <c r="AD6" s="101"/>
      <c r="AE6" s="101"/>
      <c r="AF6" s="101"/>
      <c r="AG6" s="101"/>
      <c r="AH6" s="101"/>
      <c r="AJ6" s="101" t="s">
        <v>1</v>
      </c>
      <c r="AK6" s="101"/>
      <c r="AL6" s="101"/>
      <c r="AM6" s="101"/>
      <c r="AN6" s="101"/>
      <c r="AO6" s="101"/>
      <c r="AQ6" s="101" t="s">
        <v>1</v>
      </c>
      <c r="AR6" s="101"/>
      <c r="AS6" s="101"/>
      <c r="AT6" s="101"/>
      <c r="AU6" s="101"/>
      <c r="AV6" s="101"/>
      <c r="AX6" s="101" t="s">
        <v>1</v>
      </c>
      <c r="AY6" s="101"/>
      <c r="AZ6" s="101"/>
      <c r="BA6" s="101"/>
      <c r="BB6" s="101"/>
      <c r="BC6" s="101"/>
    </row>
    <row r="7" spans="1:55" ht="15.75" customHeight="1">
      <c r="A7" s="101" t="s">
        <v>2</v>
      </c>
      <c r="B7" s="101"/>
      <c r="C7" s="101"/>
      <c r="D7" s="101"/>
      <c r="E7" s="101"/>
      <c r="F7" s="101"/>
      <c r="H7" s="101" t="s">
        <v>2</v>
      </c>
      <c r="I7" s="101"/>
      <c r="J7" s="101"/>
      <c r="K7" s="101"/>
      <c r="L7" s="101"/>
      <c r="M7" s="101"/>
      <c r="O7" s="101" t="s">
        <v>2</v>
      </c>
      <c r="P7" s="101"/>
      <c r="Q7" s="101"/>
      <c r="R7" s="101"/>
      <c r="S7" s="101"/>
      <c r="T7" s="101"/>
      <c r="V7" s="101" t="s">
        <v>2</v>
      </c>
      <c r="W7" s="101"/>
      <c r="X7" s="101"/>
      <c r="Y7" s="101"/>
      <c r="Z7" s="101"/>
      <c r="AA7" s="101"/>
      <c r="AC7" s="101" t="s">
        <v>2</v>
      </c>
      <c r="AD7" s="101"/>
      <c r="AE7" s="101"/>
      <c r="AF7" s="101"/>
      <c r="AG7" s="101"/>
      <c r="AH7" s="101"/>
      <c r="AJ7" s="101" t="s">
        <v>2</v>
      </c>
      <c r="AK7" s="101"/>
      <c r="AL7" s="101"/>
      <c r="AM7" s="101"/>
      <c r="AN7" s="101"/>
      <c r="AO7" s="101"/>
      <c r="AQ7" s="101" t="s">
        <v>2</v>
      </c>
      <c r="AR7" s="101"/>
      <c r="AS7" s="101"/>
      <c r="AT7" s="101"/>
      <c r="AU7" s="101"/>
      <c r="AV7" s="101"/>
      <c r="AX7" s="101" t="s">
        <v>2</v>
      </c>
      <c r="AY7" s="101"/>
      <c r="AZ7" s="101"/>
      <c r="BA7" s="101"/>
      <c r="BB7" s="101"/>
      <c r="BC7" s="101"/>
    </row>
    <row r="8" spans="1:55" ht="15.75" customHeight="1">
      <c r="A8" s="101" t="s">
        <v>3</v>
      </c>
      <c r="B8" s="101"/>
      <c r="C8" s="101"/>
      <c r="D8" s="101"/>
      <c r="E8" s="101"/>
      <c r="F8" s="101"/>
      <c r="H8" s="101" t="s">
        <v>3</v>
      </c>
      <c r="I8" s="101"/>
      <c r="J8" s="101"/>
      <c r="K8" s="101"/>
      <c r="L8" s="101"/>
      <c r="M8" s="101"/>
      <c r="O8" s="101" t="s">
        <v>3</v>
      </c>
      <c r="P8" s="101"/>
      <c r="Q8" s="101"/>
      <c r="R8" s="101"/>
      <c r="S8" s="101"/>
      <c r="T8" s="101"/>
      <c r="V8" s="101" t="s">
        <v>3</v>
      </c>
      <c r="W8" s="101"/>
      <c r="X8" s="101"/>
      <c r="Y8" s="101"/>
      <c r="Z8" s="101"/>
      <c r="AA8" s="101"/>
      <c r="AC8" s="101" t="s">
        <v>3</v>
      </c>
      <c r="AD8" s="101"/>
      <c r="AE8" s="101"/>
      <c r="AF8" s="101"/>
      <c r="AG8" s="101"/>
      <c r="AH8" s="101"/>
      <c r="AJ8" s="101" t="s">
        <v>3</v>
      </c>
      <c r="AK8" s="101"/>
      <c r="AL8" s="101"/>
      <c r="AM8" s="101"/>
      <c r="AN8" s="101"/>
      <c r="AO8" s="101"/>
      <c r="AQ8" s="101" t="s">
        <v>3</v>
      </c>
      <c r="AR8" s="101"/>
      <c r="AS8" s="101"/>
      <c r="AT8" s="101"/>
      <c r="AU8" s="101"/>
      <c r="AV8" s="101"/>
      <c r="AX8" s="101" t="s">
        <v>3</v>
      </c>
      <c r="AY8" s="101"/>
      <c r="AZ8" s="101"/>
      <c r="BA8" s="101"/>
      <c r="BB8" s="101"/>
      <c r="BC8" s="101"/>
    </row>
    <row r="9" spans="1:55" ht="15.75" customHeight="1">
      <c r="A9" s="101" t="s">
        <v>59</v>
      </c>
      <c r="B9" s="101"/>
      <c r="C9" s="101"/>
      <c r="D9" s="101"/>
      <c r="E9" s="101"/>
      <c r="F9" s="101"/>
      <c r="H9" s="101" t="s">
        <v>65</v>
      </c>
      <c r="I9" s="101"/>
      <c r="J9" s="101"/>
      <c r="K9" s="101"/>
      <c r="L9" s="101"/>
      <c r="M9" s="101"/>
      <c r="O9" s="101" t="s">
        <v>66</v>
      </c>
      <c r="P9" s="101"/>
      <c r="Q9" s="101"/>
      <c r="R9" s="101"/>
      <c r="S9" s="101"/>
      <c r="T9" s="101"/>
      <c r="V9" s="101" t="s">
        <v>64</v>
      </c>
      <c r="W9" s="101"/>
      <c r="X9" s="101"/>
      <c r="Y9" s="101"/>
      <c r="Z9" s="101"/>
      <c r="AA9" s="101"/>
      <c r="AC9" s="101" t="s">
        <v>67</v>
      </c>
      <c r="AD9" s="101"/>
      <c r="AE9" s="101"/>
      <c r="AF9" s="101"/>
      <c r="AG9" s="101"/>
      <c r="AH9" s="101"/>
      <c r="AJ9" s="101" t="s">
        <v>68</v>
      </c>
      <c r="AK9" s="101"/>
      <c r="AL9" s="101"/>
      <c r="AM9" s="101"/>
      <c r="AN9" s="101"/>
      <c r="AO9" s="101"/>
      <c r="AQ9" s="101" t="s">
        <v>69</v>
      </c>
      <c r="AR9" s="101"/>
      <c r="AS9" s="101"/>
      <c r="AT9" s="101"/>
      <c r="AU9" s="101"/>
      <c r="AV9" s="101"/>
      <c r="AX9" s="101" t="s">
        <v>70</v>
      </c>
      <c r="AY9" s="101"/>
      <c r="AZ9" s="101"/>
      <c r="BA9" s="101"/>
      <c r="BB9" s="101"/>
      <c r="BC9" s="101"/>
    </row>
    <row r="10" spans="1:55" ht="15.75" customHeight="1">
      <c r="A10" s="101" t="s">
        <v>52</v>
      </c>
      <c r="B10" s="101"/>
      <c r="C10" s="101"/>
      <c r="D10" s="101"/>
      <c r="E10" s="101"/>
      <c r="F10" s="101"/>
      <c r="H10" s="101" t="s">
        <v>52</v>
      </c>
      <c r="I10" s="101"/>
      <c r="J10" s="101"/>
      <c r="K10" s="101"/>
      <c r="L10" s="101"/>
      <c r="M10" s="101"/>
      <c r="O10" s="101" t="s">
        <v>52</v>
      </c>
      <c r="P10" s="101"/>
      <c r="Q10" s="101"/>
      <c r="R10" s="101"/>
      <c r="S10" s="101"/>
      <c r="T10" s="101"/>
      <c r="V10" s="101" t="s">
        <v>52</v>
      </c>
      <c r="W10" s="101"/>
      <c r="X10" s="101"/>
      <c r="Y10" s="101"/>
      <c r="Z10" s="101"/>
      <c r="AA10" s="101"/>
      <c r="AC10" s="101" t="s">
        <v>52</v>
      </c>
      <c r="AD10" s="101"/>
      <c r="AE10" s="101"/>
      <c r="AF10" s="101"/>
      <c r="AG10" s="101"/>
      <c r="AH10" s="101"/>
      <c r="AJ10" s="101" t="s">
        <v>52</v>
      </c>
      <c r="AK10" s="101"/>
      <c r="AL10" s="101"/>
      <c r="AM10" s="101"/>
      <c r="AN10" s="101"/>
      <c r="AO10" s="101"/>
      <c r="AQ10" s="101" t="s">
        <v>52</v>
      </c>
      <c r="AR10" s="101"/>
      <c r="AS10" s="101"/>
      <c r="AT10" s="101"/>
      <c r="AU10" s="101"/>
      <c r="AV10" s="101"/>
      <c r="AX10" s="101" t="s">
        <v>52</v>
      </c>
      <c r="AY10" s="101"/>
      <c r="AZ10" s="101"/>
      <c r="BA10" s="101"/>
      <c r="BB10" s="101"/>
      <c r="BC10" s="101"/>
    </row>
    <row r="11" spans="1:55" ht="16.5" thickBot="1">
      <c r="A11" s="6"/>
      <c r="B11" s="5"/>
      <c r="C11" s="3"/>
      <c r="D11" s="3"/>
      <c r="E11" s="3"/>
      <c r="F11" s="3"/>
      <c r="H11" s="6"/>
      <c r="I11" s="5"/>
      <c r="J11" s="3"/>
      <c r="K11" s="3"/>
      <c r="L11" s="3"/>
      <c r="M11" s="3"/>
      <c r="O11" s="6"/>
      <c r="P11" s="5"/>
      <c r="Q11" s="3"/>
      <c r="R11" s="3"/>
      <c r="S11" s="3"/>
      <c r="T11" s="3"/>
      <c r="V11" s="6"/>
      <c r="W11" s="5"/>
      <c r="X11" s="3"/>
      <c r="Y11" s="3"/>
      <c r="Z11" s="3"/>
      <c r="AA11" s="3"/>
      <c r="AC11" s="6"/>
      <c r="AD11" s="5"/>
      <c r="AE11" s="3"/>
      <c r="AF11" s="3"/>
      <c r="AG11" s="3"/>
      <c r="AH11" s="3"/>
      <c r="AJ11" s="6"/>
      <c r="AK11" s="5"/>
      <c r="AL11" s="3"/>
      <c r="AM11" s="3"/>
      <c r="AN11" s="3"/>
      <c r="AO11" s="3"/>
      <c r="AQ11" s="6"/>
      <c r="AR11" s="5"/>
      <c r="AS11" s="3"/>
      <c r="AT11" s="3"/>
      <c r="AU11" s="3"/>
      <c r="AV11" s="3"/>
      <c r="AX11" s="6"/>
      <c r="AY11" s="5"/>
      <c r="AZ11" s="3"/>
      <c r="BA11" s="3"/>
      <c r="BB11" s="3"/>
      <c r="BC11" s="3"/>
    </row>
    <row r="12" spans="1:55" ht="52.5" customHeight="1">
      <c r="A12" s="102" t="s">
        <v>4</v>
      </c>
      <c r="B12" s="7" t="s">
        <v>5</v>
      </c>
      <c r="C12" s="104" t="s">
        <v>6</v>
      </c>
      <c r="D12" s="105"/>
      <c r="E12" s="104" t="s">
        <v>7</v>
      </c>
      <c r="F12" s="106"/>
      <c r="H12" s="102" t="s">
        <v>4</v>
      </c>
      <c r="I12" s="7" t="s">
        <v>5</v>
      </c>
      <c r="J12" s="104" t="s">
        <v>6</v>
      </c>
      <c r="K12" s="105"/>
      <c r="L12" s="104" t="s">
        <v>7</v>
      </c>
      <c r="M12" s="106"/>
      <c r="O12" s="102" t="s">
        <v>4</v>
      </c>
      <c r="P12" s="7" t="s">
        <v>5</v>
      </c>
      <c r="Q12" s="104" t="s">
        <v>6</v>
      </c>
      <c r="R12" s="105"/>
      <c r="S12" s="104" t="s">
        <v>7</v>
      </c>
      <c r="T12" s="106"/>
      <c r="V12" s="102" t="s">
        <v>4</v>
      </c>
      <c r="W12" s="7" t="s">
        <v>5</v>
      </c>
      <c r="X12" s="104" t="s">
        <v>6</v>
      </c>
      <c r="Y12" s="105"/>
      <c r="Z12" s="104" t="s">
        <v>7</v>
      </c>
      <c r="AA12" s="106"/>
      <c r="AC12" s="102" t="s">
        <v>4</v>
      </c>
      <c r="AD12" s="7" t="s">
        <v>5</v>
      </c>
      <c r="AE12" s="104" t="s">
        <v>6</v>
      </c>
      <c r="AF12" s="105"/>
      <c r="AG12" s="104" t="s">
        <v>7</v>
      </c>
      <c r="AH12" s="106"/>
      <c r="AJ12" s="102" t="s">
        <v>4</v>
      </c>
      <c r="AK12" s="7" t="s">
        <v>5</v>
      </c>
      <c r="AL12" s="104" t="s">
        <v>6</v>
      </c>
      <c r="AM12" s="105"/>
      <c r="AN12" s="104" t="s">
        <v>7</v>
      </c>
      <c r="AO12" s="106"/>
      <c r="AQ12" s="102" t="s">
        <v>4</v>
      </c>
      <c r="AR12" s="7" t="s">
        <v>5</v>
      </c>
      <c r="AS12" s="104" t="s">
        <v>6</v>
      </c>
      <c r="AT12" s="105"/>
      <c r="AU12" s="104" t="s">
        <v>7</v>
      </c>
      <c r="AV12" s="106"/>
      <c r="AX12" s="102" t="s">
        <v>4</v>
      </c>
      <c r="AY12" s="7" t="s">
        <v>5</v>
      </c>
      <c r="AZ12" s="104" t="s">
        <v>6</v>
      </c>
      <c r="BA12" s="105"/>
      <c r="BB12" s="104" t="s">
        <v>7</v>
      </c>
      <c r="BC12" s="106"/>
    </row>
    <row r="13" spans="1:55" ht="54.75" customHeight="1">
      <c r="A13" s="103"/>
      <c r="B13" s="8" t="s">
        <v>8</v>
      </c>
      <c r="C13" s="8" t="s">
        <v>0</v>
      </c>
      <c r="D13" s="8" t="s">
        <v>53</v>
      </c>
      <c r="E13" s="8" t="s">
        <v>0</v>
      </c>
      <c r="F13" s="9" t="s">
        <v>53</v>
      </c>
      <c r="H13" s="103"/>
      <c r="I13" s="8" t="s">
        <v>8</v>
      </c>
      <c r="J13" s="8" t="s">
        <v>0</v>
      </c>
      <c r="K13" s="8" t="s">
        <v>53</v>
      </c>
      <c r="L13" s="8" t="s">
        <v>0</v>
      </c>
      <c r="M13" s="9" t="s">
        <v>53</v>
      </c>
      <c r="O13" s="103"/>
      <c r="P13" s="8" t="s">
        <v>8</v>
      </c>
      <c r="Q13" s="8" t="s">
        <v>0</v>
      </c>
      <c r="R13" s="8" t="s">
        <v>53</v>
      </c>
      <c r="S13" s="8" t="s">
        <v>0</v>
      </c>
      <c r="T13" s="9" t="s">
        <v>53</v>
      </c>
      <c r="V13" s="103"/>
      <c r="W13" s="8" t="s">
        <v>8</v>
      </c>
      <c r="X13" s="8" t="s">
        <v>0</v>
      </c>
      <c r="Y13" s="8" t="s">
        <v>53</v>
      </c>
      <c r="Z13" s="8" t="s">
        <v>0</v>
      </c>
      <c r="AA13" s="9" t="s">
        <v>53</v>
      </c>
      <c r="AC13" s="103"/>
      <c r="AD13" s="8" t="s">
        <v>8</v>
      </c>
      <c r="AE13" s="8" t="s">
        <v>0</v>
      </c>
      <c r="AF13" s="8" t="s">
        <v>53</v>
      </c>
      <c r="AG13" s="8" t="s">
        <v>0</v>
      </c>
      <c r="AH13" s="9" t="s">
        <v>53</v>
      </c>
      <c r="AJ13" s="103"/>
      <c r="AK13" s="8" t="s">
        <v>8</v>
      </c>
      <c r="AL13" s="8" t="s">
        <v>0</v>
      </c>
      <c r="AM13" s="8" t="s">
        <v>53</v>
      </c>
      <c r="AN13" s="8" t="s">
        <v>0</v>
      </c>
      <c r="AO13" s="9" t="s">
        <v>53</v>
      </c>
      <c r="AQ13" s="103"/>
      <c r="AR13" s="8" t="s">
        <v>8</v>
      </c>
      <c r="AS13" s="8" t="s">
        <v>0</v>
      </c>
      <c r="AT13" s="8" t="s">
        <v>53</v>
      </c>
      <c r="AU13" s="8" t="s">
        <v>0</v>
      </c>
      <c r="AV13" s="9" t="s">
        <v>53</v>
      </c>
      <c r="AX13" s="103"/>
      <c r="AY13" s="8" t="s">
        <v>8</v>
      </c>
      <c r="AZ13" s="8" t="s">
        <v>0</v>
      </c>
      <c r="BA13" s="8" t="s">
        <v>53</v>
      </c>
      <c r="BB13" s="8" t="s">
        <v>0</v>
      </c>
      <c r="BC13" s="9" t="s">
        <v>53</v>
      </c>
    </row>
    <row r="14" spans="1:55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>
        <v>6</v>
      </c>
      <c r="H14" s="10">
        <v>1</v>
      </c>
      <c r="I14" s="11">
        <v>2</v>
      </c>
      <c r="J14" s="11">
        <v>3</v>
      </c>
      <c r="K14" s="11">
        <v>4</v>
      </c>
      <c r="L14" s="11">
        <v>5</v>
      </c>
      <c r="M14" s="12">
        <v>6</v>
      </c>
      <c r="O14" s="10">
        <v>1</v>
      </c>
      <c r="P14" s="11">
        <v>2</v>
      </c>
      <c r="Q14" s="11">
        <v>3</v>
      </c>
      <c r="R14" s="11">
        <v>4</v>
      </c>
      <c r="S14" s="11">
        <v>5</v>
      </c>
      <c r="T14" s="12">
        <v>6</v>
      </c>
      <c r="V14" s="10">
        <v>1</v>
      </c>
      <c r="W14" s="11">
        <v>2</v>
      </c>
      <c r="X14" s="11">
        <v>3</v>
      </c>
      <c r="Y14" s="11">
        <v>4</v>
      </c>
      <c r="Z14" s="11">
        <v>5</v>
      </c>
      <c r="AA14" s="12">
        <v>6</v>
      </c>
      <c r="AC14" s="10">
        <v>1</v>
      </c>
      <c r="AD14" s="11">
        <v>2</v>
      </c>
      <c r="AE14" s="11">
        <v>3</v>
      </c>
      <c r="AF14" s="11">
        <v>4</v>
      </c>
      <c r="AG14" s="11">
        <v>5</v>
      </c>
      <c r="AH14" s="12">
        <v>6</v>
      </c>
      <c r="AJ14" s="10">
        <v>1</v>
      </c>
      <c r="AK14" s="11">
        <v>2</v>
      </c>
      <c r="AL14" s="11">
        <v>3</v>
      </c>
      <c r="AM14" s="11">
        <v>4</v>
      </c>
      <c r="AN14" s="11">
        <v>5</v>
      </c>
      <c r="AO14" s="12">
        <v>6</v>
      </c>
      <c r="AQ14" s="10">
        <v>1</v>
      </c>
      <c r="AR14" s="11">
        <v>2</v>
      </c>
      <c r="AS14" s="11">
        <v>3</v>
      </c>
      <c r="AT14" s="11">
        <v>4</v>
      </c>
      <c r="AU14" s="11">
        <v>5</v>
      </c>
      <c r="AV14" s="12">
        <v>6</v>
      </c>
      <c r="AX14" s="10">
        <v>1</v>
      </c>
      <c r="AY14" s="11">
        <v>2</v>
      </c>
      <c r="AZ14" s="11">
        <v>3</v>
      </c>
      <c r="BA14" s="11">
        <v>4</v>
      </c>
      <c r="BB14" s="11">
        <v>5</v>
      </c>
      <c r="BC14" s="12">
        <v>6</v>
      </c>
    </row>
    <row r="15" spans="1:55" ht="31.5">
      <c r="A15" s="13" t="s">
        <v>54</v>
      </c>
      <c r="B15" s="14"/>
      <c r="C15" s="15" t="e">
        <f>#REF!-#REF!</f>
        <v>#REF!</v>
      </c>
      <c r="D15" s="16"/>
      <c r="E15" s="16"/>
      <c r="F15" s="17"/>
      <c r="H15" s="13" t="s">
        <v>54</v>
      </c>
      <c r="I15" s="14"/>
      <c r="J15" s="15" t="e">
        <f>#REF!-#REF!</f>
        <v>#REF!</v>
      </c>
      <c r="K15" s="16"/>
      <c r="L15" s="16"/>
      <c r="M15" s="17"/>
      <c r="O15" s="13" t="s">
        <v>54</v>
      </c>
      <c r="P15" s="14"/>
      <c r="Q15" s="15" t="e">
        <f>#REF!-#REF!</f>
        <v>#REF!</v>
      </c>
      <c r="R15" s="16"/>
      <c r="S15" s="16"/>
      <c r="T15" s="17"/>
      <c r="V15" s="13" t="s">
        <v>54</v>
      </c>
      <c r="W15" s="14"/>
      <c r="X15" s="15" t="e">
        <f>#REF!-#REF!</f>
        <v>#REF!</v>
      </c>
      <c r="Y15" s="16"/>
      <c r="Z15" s="16"/>
      <c r="AA15" s="17"/>
      <c r="AC15" s="13" t="s">
        <v>54</v>
      </c>
      <c r="AD15" s="14"/>
      <c r="AE15" s="15" t="e">
        <f>#REF!-#REF!</f>
        <v>#REF!</v>
      </c>
      <c r="AF15" s="16"/>
      <c r="AG15" s="16"/>
      <c r="AH15" s="17"/>
      <c r="AJ15" s="13" t="s">
        <v>54</v>
      </c>
      <c r="AK15" s="14"/>
      <c r="AL15" s="15" t="e">
        <f>#REF!-#REF!</f>
        <v>#REF!</v>
      </c>
      <c r="AM15" s="16"/>
      <c r="AN15" s="16"/>
      <c r="AO15" s="17"/>
      <c r="AQ15" s="13" t="s">
        <v>54</v>
      </c>
      <c r="AR15" s="14"/>
      <c r="AS15" s="15" t="e">
        <f>#REF!-#REF!</f>
        <v>#REF!</v>
      </c>
      <c r="AT15" s="16"/>
      <c r="AU15" s="16"/>
      <c r="AV15" s="17"/>
      <c r="AX15" s="13" t="s">
        <v>54</v>
      </c>
      <c r="AY15" s="14"/>
      <c r="AZ15" s="15" t="e">
        <f>#REF!-#REF!</f>
        <v>#REF!</v>
      </c>
      <c r="BA15" s="16"/>
      <c r="BB15" s="16"/>
      <c r="BC15" s="17"/>
    </row>
    <row r="16" spans="1:55" ht="31.5">
      <c r="A16" s="18" t="s">
        <v>9</v>
      </c>
      <c r="B16" s="19"/>
      <c r="C16" s="20">
        <f>SUM(C18:C26)</f>
        <v>0</v>
      </c>
      <c r="D16" s="20">
        <f>SUM(D18:D26)</f>
        <v>0</v>
      </c>
      <c r="E16" s="21">
        <f>SUM(E18:E26)</f>
        <v>0</v>
      </c>
      <c r="F16" s="22">
        <f>SUM(F18:F26)</f>
        <v>0</v>
      </c>
      <c r="H16" s="18" t="s">
        <v>9</v>
      </c>
      <c r="I16" s="19"/>
      <c r="J16" s="20">
        <f>SUM(J18:J26)</f>
        <v>0</v>
      </c>
      <c r="K16" s="20">
        <f>SUM(K18:K26)</f>
        <v>0</v>
      </c>
      <c r="L16" s="21">
        <f>SUM(L18:L26)</f>
        <v>0</v>
      </c>
      <c r="M16" s="22">
        <f>SUM(M18:M26)</f>
        <v>0</v>
      </c>
      <c r="O16" s="18" t="s">
        <v>9</v>
      </c>
      <c r="P16" s="19"/>
      <c r="Q16" s="20">
        <f>SUM(Q18:Q26)</f>
        <v>0</v>
      </c>
      <c r="R16" s="20">
        <f>SUM(R18:R26)</f>
        <v>0</v>
      </c>
      <c r="S16" s="21">
        <f>SUM(S18:S26)</f>
        <v>0</v>
      </c>
      <c r="T16" s="22">
        <f>SUM(T18:T26)</f>
        <v>0</v>
      </c>
      <c r="V16" s="18" t="s">
        <v>9</v>
      </c>
      <c r="W16" s="19"/>
      <c r="X16" s="20">
        <f>SUM(X18:X26)</f>
        <v>0</v>
      </c>
      <c r="Y16" s="20">
        <f>SUM(Y18:Y26)</f>
        <v>0</v>
      </c>
      <c r="Z16" s="21">
        <f>SUM(Z18:Z26)</f>
        <v>0</v>
      </c>
      <c r="AA16" s="22">
        <f>SUM(AA18:AA26)</f>
        <v>0</v>
      </c>
      <c r="AC16" s="18" t="s">
        <v>9</v>
      </c>
      <c r="AD16" s="19"/>
      <c r="AE16" s="20">
        <f>SUM(AE18:AE26)</f>
        <v>0</v>
      </c>
      <c r="AF16" s="20">
        <f>SUM(AF18:AF26)</f>
        <v>0</v>
      </c>
      <c r="AG16" s="21">
        <f>SUM(AG18:AG26)</f>
        <v>0</v>
      </c>
      <c r="AH16" s="22">
        <f>SUM(AH18:AH26)</f>
        <v>0</v>
      </c>
      <c r="AJ16" s="18" t="s">
        <v>9</v>
      </c>
      <c r="AK16" s="19"/>
      <c r="AL16" s="20">
        <f>SUM(AL18:AL26)</f>
        <v>0</v>
      </c>
      <c r="AM16" s="20">
        <f>SUM(AM18:AM26)</f>
        <v>0</v>
      </c>
      <c r="AN16" s="21">
        <f>SUM(AN18:AN26)</f>
        <v>0</v>
      </c>
      <c r="AO16" s="22">
        <f>SUM(AO18:AO26)</f>
        <v>0</v>
      </c>
      <c r="AQ16" s="18" t="s">
        <v>9</v>
      </c>
      <c r="AR16" s="19"/>
      <c r="AS16" s="20">
        <f>SUM(AS18:AS26)</f>
        <v>0</v>
      </c>
      <c r="AT16" s="20">
        <f>SUM(AT18:AT26)</f>
        <v>0</v>
      </c>
      <c r="AU16" s="21">
        <f>SUM(AU18:AU26)</f>
        <v>0</v>
      </c>
      <c r="AV16" s="22">
        <f>SUM(AV18:AV26)</f>
        <v>0</v>
      </c>
      <c r="AX16" s="18" t="s">
        <v>9</v>
      </c>
      <c r="AY16" s="19"/>
      <c r="AZ16" s="20">
        <f>SUM(AZ18:AZ26)</f>
        <v>0</v>
      </c>
      <c r="BA16" s="20">
        <f>SUM(BA18:BA26)</f>
        <v>0</v>
      </c>
      <c r="BB16" s="21">
        <f>SUM(BB18:BB26)</f>
        <v>0</v>
      </c>
      <c r="BC16" s="22">
        <f>SUM(BC18:BC26)</f>
        <v>0</v>
      </c>
    </row>
    <row r="17" spans="1:55">
      <c r="A17" s="23" t="s">
        <v>10</v>
      </c>
      <c r="B17" s="24"/>
      <c r="C17" s="25"/>
      <c r="D17" s="25"/>
      <c r="E17" s="26"/>
      <c r="F17" s="27"/>
      <c r="H17" s="23" t="s">
        <v>10</v>
      </c>
      <c r="I17" s="24"/>
      <c r="J17" s="25"/>
      <c r="K17" s="25"/>
      <c r="L17" s="26"/>
      <c r="M17" s="27"/>
      <c r="O17" s="23" t="s">
        <v>10</v>
      </c>
      <c r="P17" s="24"/>
      <c r="Q17" s="25"/>
      <c r="R17" s="25"/>
      <c r="S17" s="26"/>
      <c r="T17" s="27"/>
      <c r="V17" s="23" t="s">
        <v>10</v>
      </c>
      <c r="W17" s="24"/>
      <c r="X17" s="25"/>
      <c r="Y17" s="25"/>
      <c r="Z17" s="26"/>
      <c r="AA17" s="27"/>
      <c r="AC17" s="23" t="s">
        <v>10</v>
      </c>
      <c r="AD17" s="24"/>
      <c r="AE17" s="25"/>
      <c r="AF17" s="25"/>
      <c r="AG17" s="26"/>
      <c r="AH17" s="27"/>
      <c r="AJ17" s="23" t="s">
        <v>10</v>
      </c>
      <c r="AK17" s="24"/>
      <c r="AL17" s="25"/>
      <c r="AM17" s="25"/>
      <c r="AN17" s="26"/>
      <c r="AO17" s="27"/>
      <c r="AQ17" s="23" t="s">
        <v>10</v>
      </c>
      <c r="AR17" s="24"/>
      <c r="AS17" s="25"/>
      <c r="AT17" s="25"/>
      <c r="AU17" s="26"/>
      <c r="AV17" s="27"/>
      <c r="AX17" s="23" t="s">
        <v>10</v>
      </c>
      <c r="AY17" s="24"/>
      <c r="AZ17" s="25"/>
      <c r="BA17" s="25"/>
      <c r="BB17" s="26"/>
      <c r="BC17" s="27"/>
    </row>
    <row r="18" spans="1:55" ht="31.5">
      <c r="A18" s="28" t="s">
        <v>11</v>
      </c>
      <c r="B18" s="29">
        <f>'[1]Приложение 2 (Тип2)'!$B22</f>
        <v>0</v>
      </c>
      <c r="C18" s="74">
        <f>IF(E18=0,0,ROUND(E18/100*C$15*12,2))</f>
        <v>0</v>
      </c>
      <c r="D18" s="74">
        <f>IF(E18=0,0,ROUND(C18/B18,2))</f>
        <v>0</v>
      </c>
      <c r="E18" s="30">
        <f>'[1]Приложение 2 (Тип2)'!$E22</f>
        <v>0</v>
      </c>
      <c r="F18" s="31">
        <f t="shared" ref="F18:F26" si="0">IF(B18=0,0,ROUND(E18/B18,3))</f>
        <v>0</v>
      </c>
      <c r="H18" s="28" t="s">
        <v>11</v>
      </c>
      <c r="I18" s="29">
        <f>'[1]Приложение 2 (Тип2)'!$B22</f>
        <v>0</v>
      </c>
      <c r="J18" s="74">
        <f>IF(L18=0,0,ROUND(L18/100*J$15*12,2))</f>
        <v>0</v>
      </c>
      <c r="K18" s="74">
        <f>IF(L18=0,0,ROUND(J18/I18,2))</f>
        <v>0</v>
      </c>
      <c r="L18" s="30">
        <f>'[1]Приложение 2 (Тип2)'!$E22</f>
        <v>0</v>
      </c>
      <c r="M18" s="31">
        <f t="shared" ref="M18:M26" si="1">IF(I18=0,0,ROUND(L18/I18,3))</f>
        <v>0</v>
      </c>
      <c r="O18" s="28" t="s">
        <v>11</v>
      </c>
      <c r="P18" s="29">
        <f>'[1]Приложение 2 (Тип2)'!$B22</f>
        <v>0</v>
      </c>
      <c r="Q18" s="74">
        <f>IF(S18=0,0,ROUND(S18/100*Q$15*12,2))</f>
        <v>0</v>
      </c>
      <c r="R18" s="74">
        <f>IF(S18=0,0,ROUND(Q18/P18,2))</f>
        <v>0</v>
      </c>
      <c r="S18" s="30">
        <f>'[1]Приложение 2 (Тип2)'!$E22</f>
        <v>0</v>
      </c>
      <c r="T18" s="31">
        <f t="shared" ref="T18:T26" si="2">IF(P18=0,0,ROUND(S18/P18,3))</f>
        <v>0</v>
      </c>
      <c r="V18" s="28" t="s">
        <v>11</v>
      </c>
      <c r="W18" s="29">
        <f>'[1]Приложение 2 (Тип2)'!$B22</f>
        <v>0</v>
      </c>
      <c r="X18" s="74">
        <f>IF(Z18=0,0,ROUND(Z18/100*X$15*12,2))</f>
        <v>0</v>
      </c>
      <c r="Y18" s="74">
        <f>IF(Z18=0,0,ROUND(X18/W18,2))</f>
        <v>0</v>
      </c>
      <c r="Z18" s="30">
        <f>'[1]Приложение 2 (Тип2)'!$E22</f>
        <v>0</v>
      </c>
      <c r="AA18" s="31">
        <f t="shared" ref="AA18:AA26" si="3">IF(W18=0,0,ROUND(Z18/W18,3))</f>
        <v>0</v>
      </c>
      <c r="AC18" s="28" t="s">
        <v>11</v>
      </c>
      <c r="AD18" s="29">
        <f>'[1]Приложение 2 (Тип2)'!$B22</f>
        <v>0</v>
      </c>
      <c r="AE18" s="74">
        <f>IF(AG18=0,0,ROUND(AG18/100*AE$15*12,2))</f>
        <v>0</v>
      </c>
      <c r="AF18" s="74">
        <f>IF(AG18=0,0,ROUND(AE18/AD18,2))</f>
        <v>0</v>
      </c>
      <c r="AG18" s="30">
        <f>'[1]Приложение 2 (Тип2)'!$E22</f>
        <v>0</v>
      </c>
      <c r="AH18" s="31">
        <f t="shared" ref="AH18:AH26" si="4">IF(AD18=0,0,ROUND(AG18/AD18,3))</f>
        <v>0</v>
      </c>
      <c r="AJ18" s="28" t="s">
        <v>11</v>
      </c>
      <c r="AK18" s="29">
        <f>'[1]Приложение 2 (Тип2)'!$B22</f>
        <v>0</v>
      </c>
      <c r="AL18" s="74">
        <f>IF(AN18=0,0,ROUND(AN18/100*AL$15*12,2))</f>
        <v>0</v>
      </c>
      <c r="AM18" s="74">
        <f>IF(AN18=0,0,ROUND(AL18/AK18,2))</f>
        <v>0</v>
      </c>
      <c r="AN18" s="30">
        <f>'[1]Приложение 2 (Тип2)'!$E22</f>
        <v>0</v>
      </c>
      <c r="AO18" s="31">
        <f t="shared" ref="AO18:AO26" si="5">IF(AK18=0,0,ROUND(AN18/AK18,3))</f>
        <v>0</v>
      </c>
      <c r="AQ18" s="28" t="s">
        <v>11</v>
      </c>
      <c r="AR18" s="29">
        <f>'[1]Приложение 2 (Тип2)'!$B22</f>
        <v>0</v>
      </c>
      <c r="AS18" s="74">
        <f>IF(AU18=0,0,ROUND(AU18/100*AS$15*12,2))</f>
        <v>0</v>
      </c>
      <c r="AT18" s="74">
        <f>IF(AU18=0,0,ROUND(AS18/AR18,2))</f>
        <v>0</v>
      </c>
      <c r="AU18" s="30">
        <f>'[1]Приложение 2 (Тип2)'!$E22</f>
        <v>0</v>
      </c>
      <c r="AV18" s="31">
        <f t="shared" ref="AV18:AV26" si="6">IF(AR18=0,0,ROUND(AU18/AR18,3))</f>
        <v>0</v>
      </c>
      <c r="AX18" s="28" t="s">
        <v>11</v>
      </c>
      <c r="AY18" s="29">
        <f>'[1]Приложение 2 (Тип2)'!$B22</f>
        <v>0</v>
      </c>
      <c r="AZ18" s="74">
        <f>IF(BB18=0,0,ROUND(BB18/100*AZ$15*12,2))</f>
        <v>0</v>
      </c>
      <c r="BA18" s="74">
        <f>IF(BB18=0,0,ROUND(AZ18/AY18,2))</f>
        <v>0</v>
      </c>
      <c r="BB18" s="30">
        <f>'[1]Приложение 2 (Тип2)'!$E22</f>
        <v>0</v>
      </c>
      <c r="BC18" s="31">
        <f t="shared" ref="BC18:BC26" si="7">IF(AY18=0,0,ROUND(BB18/AY18,3))</f>
        <v>0</v>
      </c>
    </row>
    <row r="19" spans="1:55" ht="31.5">
      <c r="A19" s="32" t="s">
        <v>12</v>
      </c>
      <c r="B19" s="33">
        <f>'[1]Приложение 2 (Тип2)'!$B23</f>
        <v>0</v>
      </c>
      <c r="C19" s="78">
        <f t="shared" ref="C19:C26" si="8">IF(E19=0,0,ROUND(E19/100*C$15*12,2))</f>
        <v>0</v>
      </c>
      <c r="D19" s="78">
        <f t="shared" ref="D19:D26" si="9">IF(E19=0,0,ROUND(C19/B19,2))</f>
        <v>0</v>
      </c>
      <c r="E19" s="34">
        <f>'[1]Приложение 2 (Тип2)'!$E23</f>
        <v>0</v>
      </c>
      <c r="F19" s="35">
        <f t="shared" si="0"/>
        <v>0</v>
      </c>
      <c r="H19" s="32" t="s">
        <v>12</v>
      </c>
      <c r="I19" s="33">
        <f>'[1]Приложение 2 (Тип2)'!$B23</f>
        <v>0</v>
      </c>
      <c r="J19" s="78">
        <f t="shared" ref="J19:J26" si="10">IF(L19=0,0,ROUND(L19/100*J$15*12,2))</f>
        <v>0</v>
      </c>
      <c r="K19" s="78">
        <f t="shared" ref="K19:K26" si="11">IF(L19=0,0,ROUND(J19/I19,2))</f>
        <v>0</v>
      </c>
      <c r="L19" s="34">
        <f>'[1]Приложение 2 (Тип2)'!$E23</f>
        <v>0</v>
      </c>
      <c r="M19" s="35">
        <f t="shared" si="1"/>
        <v>0</v>
      </c>
      <c r="O19" s="32" t="s">
        <v>12</v>
      </c>
      <c r="P19" s="33">
        <f>'[1]Приложение 2 (Тип2)'!$B23</f>
        <v>0</v>
      </c>
      <c r="Q19" s="78">
        <f t="shared" ref="Q19:Q26" si="12">IF(S19=0,0,ROUND(S19/100*Q$15*12,2))</f>
        <v>0</v>
      </c>
      <c r="R19" s="78">
        <f t="shared" ref="R19:R26" si="13">IF(S19=0,0,ROUND(Q19/P19,2))</f>
        <v>0</v>
      </c>
      <c r="S19" s="34">
        <f>'[1]Приложение 2 (Тип2)'!$E23</f>
        <v>0</v>
      </c>
      <c r="T19" s="35">
        <f t="shared" si="2"/>
        <v>0</v>
      </c>
      <c r="V19" s="32" t="s">
        <v>12</v>
      </c>
      <c r="W19" s="33">
        <f>'[1]Приложение 2 (Тип2)'!$B23</f>
        <v>0</v>
      </c>
      <c r="X19" s="78">
        <f t="shared" ref="X19:X26" si="14">IF(Z19=0,0,ROUND(Z19/100*X$15*12,2))</f>
        <v>0</v>
      </c>
      <c r="Y19" s="78">
        <f t="shared" ref="Y19:Y26" si="15">IF(Z19=0,0,ROUND(X19/W19,2))</f>
        <v>0</v>
      </c>
      <c r="Z19" s="34">
        <f>'[1]Приложение 2 (Тип2)'!$E23</f>
        <v>0</v>
      </c>
      <c r="AA19" s="35">
        <f t="shared" si="3"/>
        <v>0</v>
      </c>
      <c r="AC19" s="32" t="s">
        <v>12</v>
      </c>
      <c r="AD19" s="33">
        <f>'[1]Приложение 2 (Тип2)'!$B23</f>
        <v>0</v>
      </c>
      <c r="AE19" s="78">
        <f t="shared" ref="AE19:AE26" si="16">IF(AG19=0,0,ROUND(AG19/100*AE$15*12,2))</f>
        <v>0</v>
      </c>
      <c r="AF19" s="78">
        <f t="shared" ref="AF19:AF26" si="17">IF(AG19=0,0,ROUND(AE19/AD19,2))</f>
        <v>0</v>
      </c>
      <c r="AG19" s="34">
        <f>'[1]Приложение 2 (Тип2)'!$E23</f>
        <v>0</v>
      </c>
      <c r="AH19" s="35">
        <f t="shared" si="4"/>
        <v>0</v>
      </c>
      <c r="AJ19" s="32" t="s">
        <v>12</v>
      </c>
      <c r="AK19" s="33">
        <f>'[1]Приложение 2 (Тип2)'!$B23</f>
        <v>0</v>
      </c>
      <c r="AL19" s="78">
        <f t="shared" ref="AL19:AL26" si="18">IF(AN19=0,0,ROUND(AN19/100*AL$15*12,2))</f>
        <v>0</v>
      </c>
      <c r="AM19" s="78">
        <f t="shared" ref="AM19:AM26" si="19">IF(AN19=0,0,ROUND(AL19/AK19,2))</f>
        <v>0</v>
      </c>
      <c r="AN19" s="34">
        <f>'[1]Приложение 2 (Тип2)'!$E23</f>
        <v>0</v>
      </c>
      <c r="AO19" s="35">
        <f t="shared" si="5"/>
        <v>0</v>
      </c>
      <c r="AQ19" s="32" t="s">
        <v>12</v>
      </c>
      <c r="AR19" s="33">
        <f>'[1]Приложение 2 (Тип2)'!$B23</f>
        <v>0</v>
      </c>
      <c r="AS19" s="78">
        <f t="shared" ref="AS19:AS26" si="20">IF(AU19=0,0,ROUND(AU19/100*AS$15*12,2))</f>
        <v>0</v>
      </c>
      <c r="AT19" s="78">
        <f t="shared" ref="AT19:AT26" si="21">IF(AU19=0,0,ROUND(AS19/AR19,2))</f>
        <v>0</v>
      </c>
      <c r="AU19" s="34">
        <f>'[1]Приложение 2 (Тип2)'!$E23</f>
        <v>0</v>
      </c>
      <c r="AV19" s="35">
        <f t="shared" si="6"/>
        <v>0</v>
      </c>
      <c r="AX19" s="32" t="s">
        <v>12</v>
      </c>
      <c r="AY19" s="33">
        <f>'[1]Приложение 2 (Тип2)'!$B23</f>
        <v>0</v>
      </c>
      <c r="AZ19" s="78">
        <f t="shared" ref="AZ19:AZ26" si="22">IF(BB19=0,0,ROUND(BB19/100*AZ$15*12,2))</f>
        <v>0</v>
      </c>
      <c r="BA19" s="78">
        <f t="shared" ref="BA19:BA26" si="23">IF(BB19=0,0,ROUND(AZ19/AY19,2))</f>
        <v>0</v>
      </c>
      <c r="BB19" s="34">
        <f>'[1]Приложение 2 (Тип2)'!$E23</f>
        <v>0</v>
      </c>
      <c r="BC19" s="35">
        <f t="shared" si="7"/>
        <v>0</v>
      </c>
    </row>
    <row r="20" spans="1:55" ht="47.25">
      <c r="A20" s="36" t="s">
        <v>13</v>
      </c>
      <c r="B20" s="33">
        <f>'[1]Приложение 2 (Тип2)'!$B24</f>
        <v>0</v>
      </c>
      <c r="C20" s="78">
        <f t="shared" si="8"/>
        <v>0</v>
      </c>
      <c r="D20" s="78">
        <f t="shared" si="9"/>
        <v>0</v>
      </c>
      <c r="E20" s="34">
        <f>'[1]Приложение 2 (Тип2)'!$E24</f>
        <v>0</v>
      </c>
      <c r="F20" s="35">
        <f t="shared" si="0"/>
        <v>0</v>
      </c>
      <c r="H20" s="36" t="s">
        <v>13</v>
      </c>
      <c r="I20" s="33">
        <f>'[1]Приложение 2 (Тип2)'!$B24</f>
        <v>0</v>
      </c>
      <c r="J20" s="78">
        <f t="shared" si="10"/>
        <v>0</v>
      </c>
      <c r="K20" s="78">
        <f t="shared" si="11"/>
        <v>0</v>
      </c>
      <c r="L20" s="34">
        <f>'[1]Приложение 2 (Тип2)'!$E24</f>
        <v>0</v>
      </c>
      <c r="M20" s="35">
        <f t="shared" si="1"/>
        <v>0</v>
      </c>
      <c r="O20" s="36" t="s">
        <v>13</v>
      </c>
      <c r="P20" s="33">
        <f>'[1]Приложение 2 (Тип2)'!$B24</f>
        <v>0</v>
      </c>
      <c r="Q20" s="78">
        <f t="shared" si="12"/>
        <v>0</v>
      </c>
      <c r="R20" s="78">
        <f t="shared" si="13"/>
        <v>0</v>
      </c>
      <c r="S20" s="34">
        <f>'[1]Приложение 2 (Тип2)'!$E24</f>
        <v>0</v>
      </c>
      <c r="T20" s="35">
        <f t="shared" si="2"/>
        <v>0</v>
      </c>
      <c r="V20" s="36" t="s">
        <v>13</v>
      </c>
      <c r="W20" s="33">
        <f>'[1]Приложение 2 (Тип2)'!$B24</f>
        <v>0</v>
      </c>
      <c r="X20" s="78">
        <f t="shared" si="14"/>
        <v>0</v>
      </c>
      <c r="Y20" s="78">
        <f t="shared" si="15"/>
        <v>0</v>
      </c>
      <c r="Z20" s="34">
        <f>'[1]Приложение 2 (Тип2)'!$E24</f>
        <v>0</v>
      </c>
      <c r="AA20" s="35">
        <f t="shared" si="3"/>
        <v>0</v>
      </c>
      <c r="AC20" s="36" t="s">
        <v>13</v>
      </c>
      <c r="AD20" s="33">
        <f>'[1]Приложение 2 (Тип2)'!$B24</f>
        <v>0</v>
      </c>
      <c r="AE20" s="78">
        <f t="shared" si="16"/>
        <v>0</v>
      </c>
      <c r="AF20" s="78">
        <f t="shared" si="17"/>
        <v>0</v>
      </c>
      <c r="AG20" s="34">
        <f>'[1]Приложение 2 (Тип2)'!$E24</f>
        <v>0</v>
      </c>
      <c r="AH20" s="35">
        <f t="shared" si="4"/>
        <v>0</v>
      </c>
      <c r="AJ20" s="36" t="s">
        <v>13</v>
      </c>
      <c r="AK20" s="33">
        <f>'[1]Приложение 2 (Тип2)'!$B24</f>
        <v>0</v>
      </c>
      <c r="AL20" s="78">
        <f t="shared" si="18"/>
        <v>0</v>
      </c>
      <c r="AM20" s="78">
        <f t="shared" si="19"/>
        <v>0</v>
      </c>
      <c r="AN20" s="34">
        <f>'[1]Приложение 2 (Тип2)'!$E24</f>
        <v>0</v>
      </c>
      <c r="AO20" s="35">
        <f t="shared" si="5"/>
        <v>0</v>
      </c>
      <c r="AQ20" s="36" t="s">
        <v>13</v>
      </c>
      <c r="AR20" s="33">
        <f>'[1]Приложение 2 (Тип2)'!$B24</f>
        <v>0</v>
      </c>
      <c r="AS20" s="78">
        <f t="shared" si="20"/>
        <v>0</v>
      </c>
      <c r="AT20" s="78">
        <f t="shared" si="21"/>
        <v>0</v>
      </c>
      <c r="AU20" s="34">
        <f>'[1]Приложение 2 (Тип2)'!$E24</f>
        <v>0</v>
      </c>
      <c r="AV20" s="35">
        <f t="shared" si="6"/>
        <v>0</v>
      </c>
      <c r="AX20" s="36" t="s">
        <v>13</v>
      </c>
      <c r="AY20" s="33">
        <f>'[1]Приложение 2 (Тип2)'!$B24</f>
        <v>0</v>
      </c>
      <c r="AZ20" s="78">
        <f t="shared" si="22"/>
        <v>0</v>
      </c>
      <c r="BA20" s="78">
        <f t="shared" si="23"/>
        <v>0</v>
      </c>
      <c r="BB20" s="34">
        <f>'[1]Приложение 2 (Тип2)'!$E24</f>
        <v>0</v>
      </c>
      <c r="BC20" s="35">
        <f t="shared" si="7"/>
        <v>0</v>
      </c>
    </row>
    <row r="21" spans="1:55">
      <c r="A21" s="36" t="s">
        <v>14</v>
      </c>
      <c r="B21" s="33">
        <f>'[1]Приложение 2 (Тип2)'!$B25</f>
        <v>0</v>
      </c>
      <c r="C21" s="78">
        <f t="shared" si="8"/>
        <v>0</v>
      </c>
      <c r="D21" s="78">
        <f t="shared" si="9"/>
        <v>0</v>
      </c>
      <c r="E21" s="34">
        <f>'[1]Приложение 2 (Тип2)'!$E25</f>
        <v>0</v>
      </c>
      <c r="F21" s="35">
        <f t="shared" si="0"/>
        <v>0</v>
      </c>
      <c r="H21" s="36" t="s">
        <v>14</v>
      </c>
      <c r="I21" s="33">
        <f>'[1]Приложение 2 (Тип2)'!$B25</f>
        <v>0</v>
      </c>
      <c r="J21" s="78">
        <f t="shared" si="10"/>
        <v>0</v>
      </c>
      <c r="K21" s="78">
        <f t="shared" si="11"/>
        <v>0</v>
      </c>
      <c r="L21" s="34">
        <f>'[1]Приложение 2 (Тип2)'!$E25</f>
        <v>0</v>
      </c>
      <c r="M21" s="35">
        <f t="shared" si="1"/>
        <v>0</v>
      </c>
      <c r="O21" s="36" t="s">
        <v>14</v>
      </c>
      <c r="P21" s="33">
        <f>'[1]Приложение 2 (Тип2)'!$B25</f>
        <v>0</v>
      </c>
      <c r="Q21" s="78">
        <f t="shared" si="12"/>
        <v>0</v>
      </c>
      <c r="R21" s="78">
        <f t="shared" si="13"/>
        <v>0</v>
      </c>
      <c r="S21" s="34">
        <f>'[1]Приложение 2 (Тип2)'!$E25</f>
        <v>0</v>
      </c>
      <c r="T21" s="35">
        <f t="shared" si="2"/>
        <v>0</v>
      </c>
      <c r="V21" s="36" t="s">
        <v>14</v>
      </c>
      <c r="W21" s="33">
        <f>'[1]Приложение 2 (Тип2)'!$B25</f>
        <v>0</v>
      </c>
      <c r="X21" s="78">
        <f t="shared" si="14"/>
        <v>0</v>
      </c>
      <c r="Y21" s="78">
        <f t="shared" si="15"/>
        <v>0</v>
      </c>
      <c r="Z21" s="34">
        <f>'[1]Приложение 2 (Тип2)'!$E25</f>
        <v>0</v>
      </c>
      <c r="AA21" s="35">
        <f t="shared" si="3"/>
        <v>0</v>
      </c>
      <c r="AC21" s="36" t="s">
        <v>14</v>
      </c>
      <c r="AD21" s="33">
        <f>'[1]Приложение 2 (Тип2)'!$B25</f>
        <v>0</v>
      </c>
      <c r="AE21" s="78">
        <f t="shared" si="16"/>
        <v>0</v>
      </c>
      <c r="AF21" s="78">
        <f t="shared" si="17"/>
        <v>0</v>
      </c>
      <c r="AG21" s="34">
        <f>'[1]Приложение 2 (Тип2)'!$E25</f>
        <v>0</v>
      </c>
      <c r="AH21" s="35">
        <f t="shared" si="4"/>
        <v>0</v>
      </c>
      <c r="AJ21" s="36" t="s">
        <v>14</v>
      </c>
      <c r="AK21" s="33">
        <f>'[1]Приложение 2 (Тип2)'!$B25</f>
        <v>0</v>
      </c>
      <c r="AL21" s="78">
        <f t="shared" si="18"/>
        <v>0</v>
      </c>
      <c r="AM21" s="78">
        <f t="shared" si="19"/>
        <v>0</v>
      </c>
      <c r="AN21" s="34">
        <f>'[1]Приложение 2 (Тип2)'!$E25</f>
        <v>0</v>
      </c>
      <c r="AO21" s="35">
        <f t="shared" si="5"/>
        <v>0</v>
      </c>
      <c r="AQ21" s="36" t="s">
        <v>14</v>
      </c>
      <c r="AR21" s="33">
        <f>'[1]Приложение 2 (Тип2)'!$B25</f>
        <v>0</v>
      </c>
      <c r="AS21" s="78">
        <f t="shared" si="20"/>
        <v>0</v>
      </c>
      <c r="AT21" s="78">
        <f t="shared" si="21"/>
        <v>0</v>
      </c>
      <c r="AU21" s="34">
        <f>'[1]Приложение 2 (Тип2)'!$E25</f>
        <v>0</v>
      </c>
      <c r="AV21" s="35">
        <f t="shared" si="6"/>
        <v>0</v>
      </c>
      <c r="AX21" s="36" t="s">
        <v>14</v>
      </c>
      <c r="AY21" s="33">
        <f>'[1]Приложение 2 (Тип2)'!$B25</f>
        <v>0</v>
      </c>
      <c r="AZ21" s="78">
        <f t="shared" si="22"/>
        <v>0</v>
      </c>
      <c r="BA21" s="78">
        <f t="shared" si="23"/>
        <v>0</v>
      </c>
      <c r="BB21" s="34">
        <f>'[1]Приложение 2 (Тип2)'!$E25</f>
        <v>0</v>
      </c>
      <c r="BC21" s="35">
        <f t="shared" si="7"/>
        <v>0</v>
      </c>
    </row>
    <row r="22" spans="1:55" ht="31.5">
      <c r="A22" s="32" t="s">
        <v>15</v>
      </c>
      <c r="B22" s="33">
        <f>'[1]Приложение 2 (Тип2)'!$B26</f>
        <v>0</v>
      </c>
      <c r="C22" s="78">
        <f t="shared" si="8"/>
        <v>0</v>
      </c>
      <c r="D22" s="78">
        <f t="shared" si="9"/>
        <v>0</v>
      </c>
      <c r="E22" s="34">
        <f>'[1]Приложение 2 (Тип2)'!$E26</f>
        <v>0</v>
      </c>
      <c r="F22" s="35">
        <f t="shared" si="0"/>
        <v>0</v>
      </c>
      <c r="H22" s="32" t="s">
        <v>15</v>
      </c>
      <c r="I22" s="33">
        <f>'[1]Приложение 2 (Тип2)'!$B26</f>
        <v>0</v>
      </c>
      <c r="J22" s="78">
        <f t="shared" si="10"/>
        <v>0</v>
      </c>
      <c r="K22" s="78">
        <f t="shared" si="11"/>
        <v>0</v>
      </c>
      <c r="L22" s="34">
        <f>'[1]Приложение 2 (Тип2)'!$E26</f>
        <v>0</v>
      </c>
      <c r="M22" s="35">
        <f t="shared" si="1"/>
        <v>0</v>
      </c>
      <c r="O22" s="32" t="s">
        <v>15</v>
      </c>
      <c r="P22" s="33">
        <f>'[1]Приложение 2 (Тип2)'!$B26</f>
        <v>0</v>
      </c>
      <c r="Q22" s="78">
        <f t="shared" si="12"/>
        <v>0</v>
      </c>
      <c r="R22" s="78">
        <f t="shared" si="13"/>
        <v>0</v>
      </c>
      <c r="S22" s="34">
        <f>'[1]Приложение 2 (Тип2)'!$E26</f>
        <v>0</v>
      </c>
      <c r="T22" s="35">
        <f t="shared" si="2"/>
        <v>0</v>
      </c>
      <c r="V22" s="32" t="s">
        <v>15</v>
      </c>
      <c r="W22" s="33">
        <f>'[1]Приложение 2 (Тип2)'!$B26</f>
        <v>0</v>
      </c>
      <c r="X22" s="78">
        <f t="shared" si="14"/>
        <v>0</v>
      </c>
      <c r="Y22" s="78">
        <f t="shared" si="15"/>
        <v>0</v>
      </c>
      <c r="Z22" s="34">
        <f>'[1]Приложение 2 (Тип2)'!$E26</f>
        <v>0</v>
      </c>
      <c r="AA22" s="35">
        <f t="shared" si="3"/>
        <v>0</v>
      </c>
      <c r="AC22" s="32" t="s">
        <v>15</v>
      </c>
      <c r="AD22" s="33">
        <f>'[1]Приложение 2 (Тип2)'!$B26</f>
        <v>0</v>
      </c>
      <c r="AE22" s="78">
        <f t="shared" si="16"/>
        <v>0</v>
      </c>
      <c r="AF22" s="78">
        <f t="shared" si="17"/>
        <v>0</v>
      </c>
      <c r="AG22" s="34">
        <f>'[1]Приложение 2 (Тип2)'!$E26</f>
        <v>0</v>
      </c>
      <c r="AH22" s="35">
        <f t="shared" si="4"/>
        <v>0</v>
      </c>
      <c r="AJ22" s="32" t="s">
        <v>15</v>
      </c>
      <c r="AK22" s="33">
        <f>'[1]Приложение 2 (Тип2)'!$B26</f>
        <v>0</v>
      </c>
      <c r="AL22" s="78">
        <f t="shared" si="18"/>
        <v>0</v>
      </c>
      <c r="AM22" s="78">
        <f t="shared" si="19"/>
        <v>0</v>
      </c>
      <c r="AN22" s="34">
        <f>'[1]Приложение 2 (Тип2)'!$E26</f>
        <v>0</v>
      </c>
      <c r="AO22" s="35">
        <f t="shared" si="5"/>
        <v>0</v>
      </c>
      <c r="AQ22" s="32" t="s">
        <v>15</v>
      </c>
      <c r="AR22" s="33">
        <f>'[1]Приложение 2 (Тип2)'!$B26</f>
        <v>0</v>
      </c>
      <c r="AS22" s="78">
        <f t="shared" si="20"/>
        <v>0</v>
      </c>
      <c r="AT22" s="78">
        <f t="shared" si="21"/>
        <v>0</v>
      </c>
      <c r="AU22" s="34">
        <f>'[1]Приложение 2 (Тип2)'!$E26</f>
        <v>0</v>
      </c>
      <c r="AV22" s="35">
        <f t="shared" si="6"/>
        <v>0</v>
      </c>
      <c r="AX22" s="32" t="s">
        <v>15</v>
      </c>
      <c r="AY22" s="33">
        <f>'[1]Приложение 2 (Тип2)'!$B26</f>
        <v>0</v>
      </c>
      <c r="AZ22" s="78">
        <f t="shared" si="22"/>
        <v>0</v>
      </c>
      <c r="BA22" s="78">
        <f t="shared" si="23"/>
        <v>0</v>
      </c>
      <c r="BB22" s="34">
        <f>'[1]Приложение 2 (Тип2)'!$E26</f>
        <v>0</v>
      </c>
      <c r="BC22" s="35">
        <f t="shared" si="7"/>
        <v>0</v>
      </c>
    </row>
    <row r="23" spans="1:55" ht="31.5">
      <c r="A23" s="32" t="s">
        <v>16</v>
      </c>
      <c r="B23" s="33">
        <f>'[1]Приложение 2 (Тип2)'!$B27</f>
        <v>0</v>
      </c>
      <c r="C23" s="78">
        <f t="shared" si="8"/>
        <v>0</v>
      </c>
      <c r="D23" s="78">
        <f t="shared" si="9"/>
        <v>0</v>
      </c>
      <c r="E23" s="34">
        <f>'[1]Приложение 2 (Тип2)'!$E27</f>
        <v>0</v>
      </c>
      <c r="F23" s="35">
        <f t="shared" si="0"/>
        <v>0</v>
      </c>
      <c r="H23" s="32" t="s">
        <v>16</v>
      </c>
      <c r="I23" s="33">
        <f>'[1]Приложение 2 (Тип2)'!$B27</f>
        <v>0</v>
      </c>
      <c r="J23" s="78">
        <f t="shared" si="10"/>
        <v>0</v>
      </c>
      <c r="K23" s="78">
        <f t="shared" si="11"/>
        <v>0</v>
      </c>
      <c r="L23" s="34">
        <f>'[1]Приложение 2 (Тип2)'!$E27</f>
        <v>0</v>
      </c>
      <c r="M23" s="35">
        <f t="shared" si="1"/>
        <v>0</v>
      </c>
      <c r="O23" s="32" t="s">
        <v>16</v>
      </c>
      <c r="P23" s="33">
        <f>'[1]Приложение 2 (Тип2)'!$B27</f>
        <v>0</v>
      </c>
      <c r="Q23" s="78">
        <f t="shared" si="12"/>
        <v>0</v>
      </c>
      <c r="R23" s="78">
        <f t="shared" si="13"/>
        <v>0</v>
      </c>
      <c r="S23" s="34">
        <f>'[1]Приложение 2 (Тип2)'!$E27</f>
        <v>0</v>
      </c>
      <c r="T23" s="35">
        <f t="shared" si="2"/>
        <v>0</v>
      </c>
      <c r="V23" s="32" t="s">
        <v>16</v>
      </c>
      <c r="W23" s="33">
        <f>'[1]Приложение 2 (Тип2)'!$B27</f>
        <v>0</v>
      </c>
      <c r="X23" s="78">
        <f t="shared" si="14"/>
        <v>0</v>
      </c>
      <c r="Y23" s="78">
        <f t="shared" si="15"/>
        <v>0</v>
      </c>
      <c r="Z23" s="34">
        <f>'[1]Приложение 2 (Тип2)'!$E27</f>
        <v>0</v>
      </c>
      <c r="AA23" s="35">
        <f t="shared" si="3"/>
        <v>0</v>
      </c>
      <c r="AC23" s="32" t="s">
        <v>16</v>
      </c>
      <c r="AD23" s="33">
        <f>'[1]Приложение 2 (Тип2)'!$B27</f>
        <v>0</v>
      </c>
      <c r="AE23" s="78">
        <f t="shared" si="16"/>
        <v>0</v>
      </c>
      <c r="AF23" s="78">
        <f t="shared" si="17"/>
        <v>0</v>
      </c>
      <c r="AG23" s="34">
        <f>'[1]Приложение 2 (Тип2)'!$E27</f>
        <v>0</v>
      </c>
      <c r="AH23" s="35">
        <f t="shared" si="4"/>
        <v>0</v>
      </c>
      <c r="AJ23" s="32" t="s">
        <v>16</v>
      </c>
      <c r="AK23" s="33">
        <f>'[1]Приложение 2 (Тип2)'!$B27</f>
        <v>0</v>
      </c>
      <c r="AL23" s="78">
        <f t="shared" si="18"/>
        <v>0</v>
      </c>
      <c r="AM23" s="78">
        <f t="shared" si="19"/>
        <v>0</v>
      </c>
      <c r="AN23" s="34">
        <f>'[1]Приложение 2 (Тип2)'!$E27</f>
        <v>0</v>
      </c>
      <c r="AO23" s="35">
        <f t="shared" si="5"/>
        <v>0</v>
      </c>
      <c r="AQ23" s="32" t="s">
        <v>16</v>
      </c>
      <c r="AR23" s="33">
        <f>'[1]Приложение 2 (Тип2)'!$B27</f>
        <v>0</v>
      </c>
      <c r="AS23" s="78">
        <f t="shared" si="20"/>
        <v>0</v>
      </c>
      <c r="AT23" s="78">
        <f t="shared" si="21"/>
        <v>0</v>
      </c>
      <c r="AU23" s="34">
        <f>'[1]Приложение 2 (Тип2)'!$E27</f>
        <v>0</v>
      </c>
      <c r="AV23" s="35">
        <f t="shared" si="6"/>
        <v>0</v>
      </c>
      <c r="AX23" s="32" t="s">
        <v>16</v>
      </c>
      <c r="AY23" s="33">
        <f>'[1]Приложение 2 (Тип2)'!$B27</f>
        <v>0</v>
      </c>
      <c r="AZ23" s="78">
        <f t="shared" si="22"/>
        <v>0</v>
      </c>
      <c r="BA23" s="78">
        <f t="shared" si="23"/>
        <v>0</v>
      </c>
      <c r="BB23" s="34">
        <f>'[1]Приложение 2 (Тип2)'!$E27</f>
        <v>0</v>
      </c>
      <c r="BC23" s="35">
        <f t="shared" si="7"/>
        <v>0</v>
      </c>
    </row>
    <row r="24" spans="1:55" ht="31.5">
      <c r="A24" s="32" t="s">
        <v>17</v>
      </c>
      <c r="B24" s="33">
        <f>'[1]Приложение 2 (Тип2)'!$B28</f>
        <v>0</v>
      </c>
      <c r="C24" s="78">
        <f t="shared" si="8"/>
        <v>0</v>
      </c>
      <c r="D24" s="78">
        <f t="shared" si="9"/>
        <v>0</v>
      </c>
      <c r="E24" s="34">
        <f>'[1]Приложение 2 (Тип2)'!$E28</f>
        <v>0</v>
      </c>
      <c r="F24" s="35">
        <f t="shared" si="0"/>
        <v>0</v>
      </c>
      <c r="H24" s="32" t="s">
        <v>17</v>
      </c>
      <c r="I24" s="33">
        <f>'[1]Приложение 2 (Тип2)'!$B28</f>
        <v>0</v>
      </c>
      <c r="J24" s="78">
        <f t="shared" si="10"/>
        <v>0</v>
      </c>
      <c r="K24" s="78">
        <f t="shared" si="11"/>
        <v>0</v>
      </c>
      <c r="L24" s="34">
        <f>'[1]Приложение 2 (Тип2)'!$E28</f>
        <v>0</v>
      </c>
      <c r="M24" s="35">
        <f t="shared" si="1"/>
        <v>0</v>
      </c>
      <c r="O24" s="32" t="s">
        <v>17</v>
      </c>
      <c r="P24" s="33">
        <f>'[1]Приложение 2 (Тип2)'!$B28</f>
        <v>0</v>
      </c>
      <c r="Q24" s="78">
        <f t="shared" si="12"/>
        <v>0</v>
      </c>
      <c r="R24" s="78">
        <f t="shared" si="13"/>
        <v>0</v>
      </c>
      <c r="S24" s="34">
        <f>'[1]Приложение 2 (Тип2)'!$E28</f>
        <v>0</v>
      </c>
      <c r="T24" s="35">
        <f t="shared" si="2"/>
        <v>0</v>
      </c>
      <c r="V24" s="32" t="s">
        <v>17</v>
      </c>
      <c r="W24" s="33">
        <f>'[1]Приложение 2 (Тип2)'!$B28</f>
        <v>0</v>
      </c>
      <c r="X24" s="78">
        <f t="shared" si="14"/>
        <v>0</v>
      </c>
      <c r="Y24" s="78">
        <f t="shared" si="15"/>
        <v>0</v>
      </c>
      <c r="Z24" s="34">
        <f>'[1]Приложение 2 (Тип2)'!$E28</f>
        <v>0</v>
      </c>
      <c r="AA24" s="35">
        <f t="shared" si="3"/>
        <v>0</v>
      </c>
      <c r="AC24" s="32" t="s">
        <v>17</v>
      </c>
      <c r="AD24" s="33">
        <f>'[1]Приложение 2 (Тип2)'!$B28</f>
        <v>0</v>
      </c>
      <c r="AE24" s="78">
        <f t="shared" si="16"/>
        <v>0</v>
      </c>
      <c r="AF24" s="78">
        <f t="shared" si="17"/>
        <v>0</v>
      </c>
      <c r="AG24" s="34">
        <f>'[1]Приложение 2 (Тип2)'!$E28</f>
        <v>0</v>
      </c>
      <c r="AH24" s="35">
        <f t="shared" si="4"/>
        <v>0</v>
      </c>
      <c r="AJ24" s="32" t="s">
        <v>17</v>
      </c>
      <c r="AK24" s="33">
        <f>'[1]Приложение 2 (Тип2)'!$B28</f>
        <v>0</v>
      </c>
      <c r="AL24" s="78">
        <f t="shared" si="18"/>
        <v>0</v>
      </c>
      <c r="AM24" s="78">
        <f t="shared" si="19"/>
        <v>0</v>
      </c>
      <c r="AN24" s="34">
        <f>'[1]Приложение 2 (Тип2)'!$E28</f>
        <v>0</v>
      </c>
      <c r="AO24" s="35">
        <f t="shared" si="5"/>
        <v>0</v>
      </c>
      <c r="AQ24" s="32" t="s">
        <v>17</v>
      </c>
      <c r="AR24" s="33">
        <f>'[1]Приложение 2 (Тип2)'!$B28</f>
        <v>0</v>
      </c>
      <c r="AS24" s="78">
        <f t="shared" si="20"/>
        <v>0</v>
      </c>
      <c r="AT24" s="78">
        <f t="shared" si="21"/>
        <v>0</v>
      </c>
      <c r="AU24" s="34">
        <f>'[1]Приложение 2 (Тип2)'!$E28</f>
        <v>0</v>
      </c>
      <c r="AV24" s="35">
        <f t="shared" si="6"/>
        <v>0</v>
      </c>
      <c r="AX24" s="32" t="s">
        <v>17</v>
      </c>
      <c r="AY24" s="33">
        <f>'[1]Приложение 2 (Тип2)'!$B28</f>
        <v>0</v>
      </c>
      <c r="AZ24" s="78">
        <f t="shared" si="22"/>
        <v>0</v>
      </c>
      <c r="BA24" s="78">
        <f t="shared" si="23"/>
        <v>0</v>
      </c>
      <c r="BB24" s="34">
        <f>'[1]Приложение 2 (Тип2)'!$E28</f>
        <v>0</v>
      </c>
      <c r="BC24" s="35">
        <f t="shared" si="7"/>
        <v>0</v>
      </c>
    </row>
    <row r="25" spans="1:55" ht="31.5">
      <c r="A25" s="32" t="s">
        <v>18</v>
      </c>
      <c r="B25" s="33">
        <f>'[1]Приложение 2 (Тип2)'!$B29</f>
        <v>0</v>
      </c>
      <c r="C25" s="78">
        <f t="shared" si="8"/>
        <v>0</v>
      </c>
      <c r="D25" s="78">
        <f t="shared" si="9"/>
        <v>0</v>
      </c>
      <c r="E25" s="34">
        <f>'[1]Приложение 2 (Тип2)'!$E29</f>
        <v>0</v>
      </c>
      <c r="F25" s="35">
        <f t="shared" si="0"/>
        <v>0</v>
      </c>
      <c r="H25" s="32" t="s">
        <v>18</v>
      </c>
      <c r="I25" s="33">
        <f>'[1]Приложение 2 (Тип2)'!$B29</f>
        <v>0</v>
      </c>
      <c r="J25" s="78">
        <f t="shared" si="10"/>
        <v>0</v>
      </c>
      <c r="K25" s="78">
        <f t="shared" si="11"/>
        <v>0</v>
      </c>
      <c r="L25" s="34">
        <f>'[1]Приложение 2 (Тип2)'!$E29</f>
        <v>0</v>
      </c>
      <c r="M25" s="35">
        <f t="shared" si="1"/>
        <v>0</v>
      </c>
      <c r="O25" s="32" t="s">
        <v>18</v>
      </c>
      <c r="P25" s="33">
        <f>'[1]Приложение 2 (Тип2)'!$B29</f>
        <v>0</v>
      </c>
      <c r="Q25" s="78">
        <f t="shared" si="12"/>
        <v>0</v>
      </c>
      <c r="R25" s="78">
        <f t="shared" si="13"/>
        <v>0</v>
      </c>
      <c r="S25" s="34">
        <f>'[1]Приложение 2 (Тип2)'!$E29</f>
        <v>0</v>
      </c>
      <c r="T25" s="35">
        <f t="shared" si="2"/>
        <v>0</v>
      </c>
      <c r="V25" s="32" t="s">
        <v>18</v>
      </c>
      <c r="W25" s="33">
        <f>'[1]Приложение 2 (Тип2)'!$B29</f>
        <v>0</v>
      </c>
      <c r="X25" s="78">
        <f t="shared" si="14"/>
        <v>0</v>
      </c>
      <c r="Y25" s="78">
        <f t="shared" si="15"/>
        <v>0</v>
      </c>
      <c r="Z25" s="34">
        <f>'[1]Приложение 2 (Тип2)'!$E29</f>
        <v>0</v>
      </c>
      <c r="AA25" s="35">
        <f t="shared" si="3"/>
        <v>0</v>
      </c>
      <c r="AC25" s="32" t="s">
        <v>18</v>
      </c>
      <c r="AD25" s="33">
        <f>'[1]Приложение 2 (Тип2)'!$B29</f>
        <v>0</v>
      </c>
      <c r="AE25" s="78">
        <f t="shared" si="16"/>
        <v>0</v>
      </c>
      <c r="AF25" s="78">
        <f t="shared" si="17"/>
        <v>0</v>
      </c>
      <c r="AG25" s="34">
        <f>'[1]Приложение 2 (Тип2)'!$E29</f>
        <v>0</v>
      </c>
      <c r="AH25" s="35">
        <f t="shared" si="4"/>
        <v>0</v>
      </c>
      <c r="AJ25" s="32" t="s">
        <v>18</v>
      </c>
      <c r="AK25" s="33">
        <f>'[1]Приложение 2 (Тип2)'!$B29</f>
        <v>0</v>
      </c>
      <c r="AL25" s="78">
        <f t="shared" si="18"/>
        <v>0</v>
      </c>
      <c r="AM25" s="78">
        <f t="shared" si="19"/>
        <v>0</v>
      </c>
      <c r="AN25" s="34">
        <f>'[1]Приложение 2 (Тип2)'!$E29</f>
        <v>0</v>
      </c>
      <c r="AO25" s="35">
        <f t="shared" si="5"/>
        <v>0</v>
      </c>
      <c r="AQ25" s="32" t="s">
        <v>18</v>
      </c>
      <c r="AR25" s="33">
        <f>'[1]Приложение 2 (Тип2)'!$B29</f>
        <v>0</v>
      </c>
      <c r="AS25" s="78">
        <f t="shared" si="20"/>
        <v>0</v>
      </c>
      <c r="AT25" s="78">
        <f t="shared" si="21"/>
        <v>0</v>
      </c>
      <c r="AU25" s="34">
        <f>'[1]Приложение 2 (Тип2)'!$E29</f>
        <v>0</v>
      </c>
      <c r="AV25" s="35">
        <f t="shared" si="6"/>
        <v>0</v>
      </c>
      <c r="AX25" s="32" t="s">
        <v>18</v>
      </c>
      <c r="AY25" s="33">
        <f>'[1]Приложение 2 (Тип2)'!$B29</f>
        <v>0</v>
      </c>
      <c r="AZ25" s="78">
        <f t="shared" si="22"/>
        <v>0</v>
      </c>
      <c r="BA25" s="78">
        <f t="shared" si="23"/>
        <v>0</v>
      </c>
      <c r="BB25" s="34">
        <f>'[1]Приложение 2 (Тип2)'!$E29</f>
        <v>0</v>
      </c>
      <c r="BC25" s="35">
        <f t="shared" si="7"/>
        <v>0</v>
      </c>
    </row>
    <row r="26" spans="1:55">
      <c r="A26" s="37" t="s">
        <v>19</v>
      </c>
      <c r="B26" s="38">
        <f>'[1]Приложение 2 (Тип2)'!$B30</f>
        <v>0</v>
      </c>
      <c r="C26" s="79">
        <f t="shared" si="8"/>
        <v>0</v>
      </c>
      <c r="D26" s="79">
        <f t="shared" si="9"/>
        <v>0</v>
      </c>
      <c r="E26" s="39">
        <f>'[1]Приложение 2 (Тип2)'!$E30</f>
        <v>0</v>
      </c>
      <c r="F26" s="40">
        <f t="shared" si="0"/>
        <v>0</v>
      </c>
      <c r="H26" s="37" t="s">
        <v>19</v>
      </c>
      <c r="I26" s="38">
        <f>'[1]Приложение 2 (Тип2)'!$B30</f>
        <v>0</v>
      </c>
      <c r="J26" s="79">
        <f t="shared" si="10"/>
        <v>0</v>
      </c>
      <c r="K26" s="79">
        <f t="shared" si="11"/>
        <v>0</v>
      </c>
      <c r="L26" s="39">
        <f>'[1]Приложение 2 (Тип2)'!$E30</f>
        <v>0</v>
      </c>
      <c r="M26" s="40">
        <f t="shared" si="1"/>
        <v>0</v>
      </c>
      <c r="O26" s="37" t="s">
        <v>19</v>
      </c>
      <c r="P26" s="38">
        <f>'[1]Приложение 2 (Тип2)'!$B30</f>
        <v>0</v>
      </c>
      <c r="Q26" s="79">
        <f t="shared" si="12"/>
        <v>0</v>
      </c>
      <c r="R26" s="79">
        <f t="shared" si="13"/>
        <v>0</v>
      </c>
      <c r="S26" s="39">
        <f>'[1]Приложение 2 (Тип2)'!$E30</f>
        <v>0</v>
      </c>
      <c r="T26" s="40">
        <f t="shared" si="2"/>
        <v>0</v>
      </c>
      <c r="V26" s="37" t="s">
        <v>19</v>
      </c>
      <c r="W26" s="38">
        <f>'[1]Приложение 2 (Тип2)'!$B30</f>
        <v>0</v>
      </c>
      <c r="X26" s="79">
        <f t="shared" si="14"/>
        <v>0</v>
      </c>
      <c r="Y26" s="79">
        <f t="shared" si="15"/>
        <v>0</v>
      </c>
      <c r="Z26" s="39">
        <f>'[1]Приложение 2 (Тип2)'!$E30</f>
        <v>0</v>
      </c>
      <c r="AA26" s="40">
        <f t="shared" si="3"/>
        <v>0</v>
      </c>
      <c r="AC26" s="37" t="s">
        <v>19</v>
      </c>
      <c r="AD26" s="38">
        <f>'[1]Приложение 2 (Тип2)'!$B30</f>
        <v>0</v>
      </c>
      <c r="AE26" s="79">
        <f t="shared" si="16"/>
        <v>0</v>
      </c>
      <c r="AF26" s="79">
        <f t="shared" si="17"/>
        <v>0</v>
      </c>
      <c r="AG26" s="39">
        <f>'[1]Приложение 2 (Тип2)'!$E30</f>
        <v>0</v>
      </c>
      <c r="AH26" s="40">
        <f t="shared" si="4"/>
        <v>0</v>
      </c>
      <c r="AJ26" s="37" t="s">
        <v>19</v>
      </c>
      <c r="AK26" s="38">
        <f>'[1]Приложение 2 (Тип2)'!$B30</f>
        <v>0</v>
      </c>
      <c r="AL26" s="79">
        <f t="shared" si="18"/>
        <v>0</v>
      </c>
      <c r="AM26" s="79">
        <f t="shared" si="19"/>
        <v>0</v>
      </c>
      <c r="AN26" s="39">
        <f>'[1]Приложение 2 (Тип2)'!$E30</f>
        <v>0</v>
      </c>
      <c r="AO26" s="40">
        <f t="shared" si="5"/>
        <v>0</v>
      </c>
      <c r="AQ26" s="37" t="s">
        <v>19</v>
      </c>
      <c r="AR26" s="38">
        <f>'[1]Приложение 2 (Тип2)'!$B30</f>
        <v>0</v>
      </c>
      <c r="AS26" s="79">
        <f t="shared" si="20"/>
        <v>0</v>
      </c>
      <c r="AT26" s="79">
        <f t="shared" si="21"/>
        <v>0</v>
      </c>
      <c r="AU26" s="39">
        <f>'[1]Приложение 2 (Тип2)'!$E30</f>
        <v>0</v>
      </c>
      <c r="AV26" s="40">
        <f t="shared" si="6"/>
        <v>0</v>
      </c>
      <c r="AX26" s="37" t="s">
        <v>19</v>
      </c>
      <c r="AY26" s="38">
        <f>'[1]Приложение 2 (Тип2)'!$B30</f>
        <v>0</v>
      </c>
      <c r="AZ26" s="79">
        <f t="shared" si="22"/>
        <v>0</v>
      </c>
      <c r="BA26" s="79">
        <f t="shared" si="23"/>
        <v>0</v>
      </c>
      <c r="BB26" s="39">
        <f>'[1]Приложение 2 (Тип2)'!$E30</f>
        <v>0</v>
      </c>
      <c r="BC26" s="40">
        <f t="shared" si="7"/>
        <v>0</v>
      </c>
    </row>
    <row r="27" spans="1:55" ht="31.5">
      <c r="A27" s="18" t="s">
        <v>20</v>
      </c>
      <c r="B27" s="41"/>
      <c r="C27" s="20" t="e">
        <f>SUM(C29:C39)</f>
        <v>#REF!</v>
      </c>
      <c r="D27" s="20" t="e">
        <f>SUM(D29:D39)</f>
        <v>#REF!</v>
      </c>
      <c r="E27" s="21">
        <f>SUM(E29:E39)</f>
        <v>148.53100000000001</v>
      </c>
      <c r="F27" s="22">
        <f>SUM(F29:F39)</f>
        <v>2.802</v>
      </c>
      <c r="H27" s="18" t="s">
        <v>20</v>
      </c>
      <c r="I27" s="41"/>
      <c r="J27" s="20" t="e">
        <f>SUM(J29:J39)</f>
        <v>#REF!</v>
      </c>
      <c r="K27" s="20" t="e">
        <f>SUM(K29:K39)</f>
        <v>#REF!</v>
      </c>
      <c r="L27" s="21">
        <f>SUM(L29:L39)</f>
        <v>148.53100000000001</v>
      </c>
      <c r="M27" s="22">
        <f>SUM(M29:M39)</f>
        <v>2.802</v>
      </c>
      <c r="O27" s="18" t="s">
        <v>20</v>
      </c>
      <c r="P27" s="41"/>
      <c r="Q27" s="20" t="e">
        <f>SUM(Q29:Q39)</f>
        <v>#REF!</v>
      </c>
      <c r="R27" s="20" t="e">
        <f>SUM(R29:R39)</f>
        <v>#REF!</v>
      </c>
      <c r="S27" s="21">
        <f>SUM(S29:S39)</f>
        <v>148.53100000000001</v>
      </c>
      <c r="T27" s="22">
        <f>SUM(T29:T39)</f>
        <v>2.802</v>
      </c>
      <c r="V27" s="18" t="s">
        <v>20</v>
      </c>
      <c r="W27" s="41"/>
      <c r="X27" s="20" t="e">
        <f>SUM(X29:X39)</f>
        <v>#REF!</v>
      </c>
      <c r="Y27" s="20" t="e">
        <f>SUM(Y29:Y39)</f>
        <v>#REF!</v>
      </c>
      <c r="Z27" s="21">
        <f>SUM(Z29:Z39)</f>
        <v>148.53100000000001</v>
      </c>
      <c r="AA27" s="22">
        <f>SUM(AA29:AA39)</f>
        <v>2.802</v>
      </c>
      <c r="AC27" s="18" t="s">
        <v>20</v>
      </c>
      <c r="AD27" s="41"/>
      <c r="AE27" s="20" t="e">
        <f>SUM(AE29:AE39)</f>
        <v>#REF!</v>
      </c>
      <c r="AF27" s="20" t="e">
        <f>SUM(AF29:AF39)</f>
        <v>#REF!</v>
      </c>
      <c r="AG27" s="21">
        <f>SUM(AG29:AG39)</f>
        <v>148.53100000000001</v>
      </c>
      <c r="AH27" s="22">
        <f>SUM(AH29:AH39)</f>
        <v>2.802</v>
      </c>
      <c r="AJ27" s="18" t="s">
        <v>20</v>
      </c>
      <c r="AK27" s="41"/>
      <c r="AL27" s="20" t="e">
        <f>SUM(AL29:AL39)</f>
        <v>#REF!</v>
      </c>
      <c r="AM27" s="20" t="e">
        <f>SUM(AM29:AM39)</f>
        <v>#REF!</v>
      </c>
      <c r="AN27" s="21">
        <f>SUM(AN29:AN39)</f>
        <v>148.53100000000001</v>
      </c>
      <c r="AO27" s="22">
        <f>SUM(AO29:AO39)</f>
        <v>2.802</v>
      </c>
      <c r="AQ27" s="18" t="s">
        <v>20</v>
      </c>
      <c r="AR27" s="41"/>
      <c r="AS27" s="20" t="e">
        <f>SUM(AS29:AS39)</f>
        <v>#REF!</v>
      </c>
      <c r="AT27" s="20" t="e">
        <f>SUM(AT29:AT39)</f>
        <v>#REF!</v>
      </c>
      <c r="AU27" s="21">
        <f>SUM(AU29:AU39)</f>
        <v>148.53100000000001</v>
      </c>
      <c r="AV27" s="22">
        <f>SUM(AV29:AV39)</f>
        <v>2.802</v>
      </c>
      <c r="AX27" s="18" t="s">
        <v>20</v>
      </c>
      <c r="AY27" s="41"/>
      <c r="AZ27" s="20" t="e">
        <f>SUM(AZ29:AZ39)</f>
        <v>#REF!</v>
      </c>
      <c r="BA27" s="20" t="e">
        <f>SUM(BA29:BA39)</f>
        <v>#REF!</v>
      </c>
      <c r="BB27" s="21">
        <f>SUM(BB29:BB39)</f>
        <v>148.53100000000001</v>
      </c>
      <c r="BC27" s="22">
        <f>SUM(BC29:BC39)</f>
        <v>2.802</v>
      </c>
    </row>
    <row r="28" spans="1:55">
      <c r="A28" s="23" t="s">
        <v>10</v>
      </c>
      <c r="B28" s="42"/>
      <c r="C28" s="43"/>
      <c r="D28" s="25"/>
      <c r="E28" s="26"/>
      <c r="F28" s="44"/>
      <c r="H28" s="23" t="s">
        <v>10</v>
      </c>
      <c r="I28" s="42"/>
      <c r="J28" s="43"/>
      <c r="K28" s="25"/>
      <c r="L28" s="26"/>
      <c r="M28" s="44"/>
      <c r="O28" s="23" t="s">
        <v>10</v>
      </c>
      <c r="P28" s="42"/>
      <c r="Q28" s="43"/>
      <c r="R28" s="25"/>
      <c r="S28" s="26"/>
      <c r="T28" s="44"/>
      <c r="V28" s="23" t="s">
        <v>10</v>
      </c>
      <c r="W28" s="42"/>
      <c r="X28" s="43"/>
      <c r="Y28" s="25"/>
      <c r="Z28" s="26"/>
      <c r="AA28" s="44"/>
      <c r="AC28" s="23" t="s">
        <v>10</v>
      </c>
      <c r="AD28" s="42"/>
      <c r="AE28" s="43"/>
      <c r="AF28" s="25"/>
      <c r="AG28" s="26"/>
      <c r="AH28" s="44"/>
      <c r="AJ28" s="23" t="s">
        <v>10</v>
      </c>
      <c r="AK28" s="42"/>
      <c r="AL28" s="43"/>
      <c r="AM28" s="25"/>
      <c r="AN28" s="26"/>
      <c r="AO28" s="44"/>
      <c r="AQ28" s="23" t="s">
        <v>10</v>
      </c>
      <c r="AR28" s="42"/>
      <c r="AS28" s="43"/>
      <c r="AT28" s="25"/>
      <c r="AU28" s="26"/>
      <c r="AV28" s="44"/>
      <c r="AX28" s="23" t="s">
        <v>10</v>
      </c>
      <c r="AY28" s="42"/>
      <c r="AZ28" s="43"/>
      <c r="BA28" s="25"/>
      <c r="BB28" s="26"/>
      <c r="BC28" s="44"/>
    </row>
    <row r="29" spans="1:55" ht="31.5">
      <c r="A29" s="45" t="s">
        <v>21</v>
      </c>
      <c r="B29" s="29">
        <f>'[1]Приложение 2 (Тип2)'!$B33</f>
        <v>0</v>
      </c>
      <c r="C29" s="74">
        <f t="shared" ref="C29:C39" si="24">IF(E29=0,0,ROUND(E29/100*C$15*12,2))</f>
        <v>0</v>
      </c>
      <c r="D29" s="74">
        <f t="shared" ref="D29:D39" si="25">IF(E29=0,0,ROUND(C29/B29,2))</f>
        <v>0</v>
      </c>
      <c r="E29" s="30">
        <f>'[1]Приложение 2 (Тип2)'!$E33</f>
        <v>0</v>
      </c>
      <c r="F29" s="31">
        <f t="shared" ref="F29:F39" si="26">IF(B29=0,0,ROUND(E29/B29,3))</f>
        <v>0</v>
      </c>
      <c r="H29" s="45" t="s">
        <v>21</v>
      </c>
      <c r="I29" s="29">
        <f>'[1]Приложение 2 (Тип2)'!$B33</f>
        <v>0</v>
      </c>
      <c r="J29" s="74">
        <f t="shared" ref="J29:J39" si="27">IF(L29=0,0,ROUND(L29/100*J$15*12,2))</f>
        <v>0</v>
      </c>
      <c r="K29" s="74">
        <f t="shared" ref="K29:K39" si="28">IF(L29=0,0,ROUND(J29/I29,2))</f>
        <v>0</v>
      </c>
      <c r="L29" s="30">
        <f>'[1]Приложение 2 (Тип2)'!$E33</f>
        <v>0</v>
      </c>
      <c r="M29" s="31">
        <f t="shared" ref="M29:M39" si="29">IF(I29=0,0,ROUND(L29/I29,3))</f>
        <v>0</v>
      </c>
      <c r="O29" s="45" t="s">
        <v>21</v>
      </c>
      <c r="P29" s="29">
        <f>'[1]Приложение 2 (Тип2)'!$B33</f>
        <v>0</v>
      </c>
      <c r="Q29" s="74">
        <f t="shared" ref="Q29:Q39" si="30">IF(S29=0,0,ROUND(S29/100*Q$15*12,2))</f>
        <v>0</v>
      </c>
      <c r="R29" s="74">
        <f t="shared" ref="R29:R39" si="31">IF(S29=0,0,ROUND(Q29/P29,2))</f>
        <v>0</v>
      </c>
      <c r="S29" s="30">
        <f>'[1]Приложение 2 (Тип2)'!$E33</f>
        <v>0</v>
      </c>
      <c r="T29" s="31">
        <f t="shared" ref="T29:T39" si="32">IF(P29=0,0,ROUND(S29/P29,3))</f>
        <v>0</v>
      </c>
      <c r="V29" s="45" t="s">
        <v>21</v>
      </c>
      <c r="W29" s="29">
        <f>'[1]Приложение 2 (Тип2)'!$B33</f>
        <v>0</v>
      </c>
      <c r="X29" s="74">
        <f t="shared" ref="X29:X39" si="33">IF(Z29=0,0,ROUND(Z29/100*X$15*12,2))</f>
        <v>0</v>
      </c>
      <c r="Y29" s="74">
        <f t="shared" ref="Y29:Y39" si="34">IF(Z29=0,0,ROUND(X29/W29,2))</f>
        <v>0</v>
      </c>
      <c r="Z29" s="30">
        <f>'[1]Приложение 2 (Тип2)'!$E33</f>
        <v>0</v>
      </c>
      <c r="AA29" s="31">
        <f t="shared" ref="AA29:AA39" si="35">IF(W29=0,0,ROUND(Z29/W29,3))</f>
        <v>0</v>
      </c>
      <c r="AC29" s="45" t="s">
        <v>21</v>
      </c>
      <c r="AD29" s="29">
        <f>'[1]Приложение 2 (Тип2)'!$B33</f>
        <v>0</v>
      </c>
      <c r="AE29" s="74">
        <f t="shared" ref="AE29:AE39" si="36">IF(AG29=0,0,ROUND(AG29/100*AE$15*12,2))</f>
        <v>0</v>
      </c>
      <c r="AF29" s="74">
        <f t="shared" ref="AF29:AF39" si="37">IF(AG29=0,0,ROUND(AE29/AD29,2))</f>
        <v>0</v>
      </c>
      <c r="AG29" s="30">
        <f>'[1]Приложение 2 (Тип2)'!$E33</f>
        <v>0</v>
      </c>
      <c r="AH29" s="31">
        <f t="shared" ref="AH29:AH39" si="38">IF(AD29=0,0,ROUND(AG29/AD29,3))</f>
        <v>0</v>
      </c>
      <c r="AJ29" s="45" t="s">
        <v>21</v>
      </c>
      <c r="AK29" s="29">
        <f>'[1]Приложение 2 (Тип2)'!$B33</f>
        <v>0</v>
      </c>
      <c r="AL29" s="74">
        <f t="shared" ref="AL29:AL39" si="39">IF(AN29=0,0,ROUND(AN29/100*AL$15*12,2))</f>
        <v>0</v>
      </c>
      <c r="AM29" s="74">
        <f t="shared" ref="AM29:AM39" si="40">IF(AN29=0,0,ROUND(AL29/AK29,2))</f>
        <v>0</v>
      </c>
      <c r="AN29" s="30">
        <f>'[1]Приложение 2 (Тип2)'!$E33</f>
        <v>0</v>
      </c>
      <c r="AO29" s="31">
        <f t="shared" ref="AO29:AO39" si="41">IF(AK29=0,0,ROUND(AN29/AK29,3))</f>
        <v>0</v>
      </c>
      <c r="AQ29" s="45" t="s">
        <v>21</v>
      </c>
      <c r="AR29" s="29">
        <f>'[1]Приложение 2 (Тип2)'!$B33</f>
        <v>0</v>
      </c>
      <c r="AS29" s="74">
        <f t="shared" ref="AS29:AS39" si="42">IF(AU29=0,0,ROUND(AU29/100*AS$15*12,2))</f>
        <v>0</v>
      </c>
      <c r="AT29" s="74">
        <f t="shared" ref="AT29:AT39" si="43">IF(AU29=0,0,ROUND(AS29/AR29,2))</f>
        <v>0</v>
      </c>
      <c r="AU29" s="30">
        <f>'[1]Приложение 2 (Тип2)'!$E33</f>
        <v>0</v>
      </c>
      <c r="AV29" s="31">
        <f t="shared" ref="AV29:AV39" si="44">IF(AR29=0,0,ROUND(AU29/AR29,3))</f>
        <v>0</v>
      </c>
      <c r="AX29" s="45" t="s">
        <v>21</v>
      </c>
      <c r="AY29" s="29">
        <f>'[1]Приложение 2 (Тип2)'!$B33</f>
        <v>0</v>
      </c>
      <c r="AZ29" s="74">
        <f t="shared" ref="AZ29:AZ39" si="45">IF(BB29=0,0,ROUND(BB29/100*AZ$15*12,2))</f>
        <v>0</v>
      </c>
      <c r="BA29" s="74">
        <f t="shared" ref="BA29:BA39" si="46">IF(BB29=0,0,ROUND(AZ29/AY29,2))</f>
        <v>0</v>
      </c>
      <c r="BB29" s="30">
        <f>'[1]Приложение 2 (Тип2)'!$E33</f>
        <v>0</v>
      </c>
      <c r="BC29" s="31">
        <f t="shared" ref="BC29:BC39" si="47">IF(AY29=0,0,ROUND(BB29/AY29,3))</f>
        <v>0</v>
      </c>
    </row>
    <row r="30" spans="1:55">
      <c r="A30" s="32" t="s">
        <v>22</v>
      </c>
      <c r="B30" s="33">
        <f>'[1]Приложение 2 (Тип2)'!$B34</f>
        <v>0</v>
      </c>
      <c r="C30" s="78">
        <f t="shared" si="24"/>
        <v>0</v>
      </c>
      <c r="D30" s="78">
        <f t="shared" si="25"/>
        <v>0</v>
      </c>
      <c r="E30" s="34">
        <f>'[1]Приложение 2 (Тип2)'!$E34</f>
        <v>0</v>
      </c>
      <c r="F30" s="35">
        <f t="shared" si="26"/>
        <v>0</v>
      </c>
      <c r="H30" s="32" t="s">
        <v>22</v>
      </c>
      <c r="I30" s="33">
        <f>'[1]Приложение 2 (Тип2)'!$B34</f>
        <v>0</v>
      </c>
      <c r="J30" s="78">
        <f t="shared" si="27"/>
        <v>0</v>
      </c>
      <c r="K30" s="78">
        <f t="shared" si="28"/>
        <v>0</v>
      </c>
      <c r="L30" s="34">
        <f>'[1]Приложение 2 (Тип2)'!$E34</f>
        <v>0</v>
      </c>
      <c r="M30" s="35">
        <f t="shared" si="29"/>
        <v>0</v>
      </c>
      <c r="O30" s="32" t="s">
        <v>22</v>
      </c>
      <c r="P30" s="33">
        <f>'[1]Приложение 2 (Тип2)'!$B34</f>
        <v>0</v>
      </c>
      <c r="Q30" s="78">
        <f t="shared" si="30"/>
        <v>0</v>
      </c>
      <c r="R30" s="78">
        <f t="shared" si="31"/>
        <v>0</v>
      </c>
      <c r="S30" s="34">
        <f>'[1]Приложение 2 (Тип2)'!$E34</f>
        <v>0</v>
      </c>
      <c r="T30" s="35">
        <f t="shared" si="32"/>
        <v>0</v>
      </c>
      <c r="V30" s="32" t="s">
        <v>22</v>
      </c>
      <c r="W30" s="33">
        <f>'[1]Приложение 2 (Тип2)'!$B34</f>
        <v>0</v>
      </c>
      <c r="X30" s="78">
        <f t="shared" si="33"/>
        <v>0</v>
      </c>
      <c r="Y30" s="78">
        <f t="shared" si="34"/>
        <v>0</v>
      </c>
      <c r="Z30" s="34">
        <f>'[1]Приложение 2 (Тип2)'!$E34</f>
        <v>0</v>
      </c>
      <c r="AA30" s="35">
        <f t="shared" si="35"/>
        <v>0</v>
      </c>
      <c r="AC30" s="32" t="s">
        <v>22</v>
      </c>
      <c r="AD30" s="33">
        <f>'[1]Приложение 2 (Тип2)'!$B34</f>
        <v>0</v>
      </c>
      <c r="AE30" s="78">
        <f t="shared" si="36"/>
        <v>0</v>
      </c>
      <c r="AF30" s="78">
        <f t="shared" si="37"/>
        <v>0</v>
      </c>
      <c r="AG30" s="34">
        <f>'[1]Приложение 2 (Тип2)'!$E34</f>
        <v>0</v>
      </c>
      <c r="AH30" s="35">
        <f t="shared" si="38"/>
        <v>0</v>
      </c>
      <c r="AJ30" s="32" t="s">
        <v>22</v>
      </c>
      <c r="AK30" s="33">
        <f>'[1]Приложение 2 (Тип2)'!$B34</f>
        <v>0</v>
      </c>
      <c r="AL30" s="78">
        <f t="shared" si="39"/>
        <v>0</v>
      </c>
      <c r="AM30" s="78">
        <f t="shared" si="40"/>
        <v>0</v>
      </c>
      <c r="AN30" s="34">
        <f>'[1]Приложение 2 (Тип2)'!$E34</f>
        <v>0</v>
      </c>
      <c r="AO30" s="35">
        <f t="shared" si="41"/>
        <v>0</v>
      </c>
      <c r="AQ30" s="32" t="s">
        <v>22</v>
      </c>
      <c r="AR30" s="33">
        <f>'[1]Приложение 2 (Тип2)'!$B34</f>
        <v>0</v>
      </c>
      <c r="AS30" s="78">
        <f t="shared" si="42"/>
        <v>0</v>
      </c>
      <c r="AT30" s="78">
        <f t="shared" si="43"/>
        <v>0</v>
      </c>
      <c r="AU30" s="34">
        <f>'[1]Приложение 2 (Тип2)'!$E34</f>
        <v>0</v>
      </c>
      <c r="AV30" s="35">
        <f t="shared" si="44"/>
        <v>0</v>
      </c>
      <c r="AX30" s="32" t="s">
        <v>22</v>
      </c>
      <c r="AY30" s="33">
        <f>'[1]Приложение 2 (Тип2)'!$B34</f>
        <v>0</v>
      </c>
      <c r="AZ30" s="78">
        <f t="shared" si="45"/>
        <v>0</v>
      </c>
      <c r="BA30" s="78">
        <f t="shared" si="46"/>
        <v>0</v>
      </c>
      <c r="BB30" s="34">
        <f>'[1]Приложение 2 (Тип2)'!$E34</f>
        <v>0</v>
      </c>
      <c r="BC30" s="35">
        <f t="shared" si="47"/>
        <v>0</v>
      </c>
    </row>
    <row r="31" spans="1:55">
      <c r="A31" s="32" t="s">
        <v>23</v>
      </c>
      <c r="B31" s="33">
        <f>'[1]Приложение 2 (Тип2)'!$B35</f>
        <v>53</v>
      </c>
      <c r="C31" s="78" t="e">
        <f t="shared" si="24"/>
        <v>#REF!</v>
      </c>
      <c r="D31" s="78" t="e">
        <f t="shared" si="25"/>
        <v>#REF!</v>
      </c>
      <c r="E31" s="34">
        <f>'[1]Приложение 2 (Тип2)'!$E35</f>
        <v>148.53100000000001</v>
      </c>
      <c r="F31" s="35">
        <f t="shared" si="26"/>
        <v>2.802</v>
      </c>
      <c r="H31" s="32" t="s">
        <v>23</v>
      </c>
      <c r="I31" s="33">
        <f>'[1]Приложение 2 (Тип2)'!$B35</f>
        <v>53</v>
      </c>
      <c r="J31" s="78" t="e">
        <f t="shared" si="27"/>
        <v>#REF!</v>
      </c>
      <c r="K31" s="78" t="e">
        <f t="shared" si="28"/>
        <v>#REF!</v>
      </c>
      <c r="L31" s="34">
        <f>'[1]Приложение 2 (Тип2)'!$E35</f>
        <v>148.53100000000001</v>
      </c>
      <c r="M31" s="35">
        <f t="shared" si="29"/>
        <v>2.802</v>
      </c>
      <c r="O31" s="32" t="s">
        <v>23</v>
      </c>
      <c r="P31" s="33">
        <f>'[1]Приложение 2 (Тип2)'!$B35</f>
        <v>53</v>
      </c>
      <c r="Q31" s="78" t="e">
        <f t="shared" si="30"/>
        <v>#REF!</v>
      </c>
      <c r="R31" s="78" t="e">
        <f t="shared" si="31"/>
        <v>#REF!</v>
      </c>
      <c r="S31" s="34">
        <f>'[1]Приложение 2 (Тип2)'!$E35</f>
        <v>148.53100000000001</v>
      </c>
      <c r="T31" s="35">
        <f t="shared" si="32"/>
        <v>2.802</v>
      </c>
      <c r="V31" s="32" t="s">
        <v>23</v>
      </c>
      <c r="W31" s="33">
        <f>'[1]Приложение 2 (Тип2)'!$B35</f>
        <v>53</v>
      </c>
      <c r="X31" s="78" t="e">
        <f t="shared" si="33"/>
        <v>#REF!</v>
      </c>
      <c r="Y31" s="78" t="e">
        <f t="shared" si="34"/>
        <v>#REF!</v>
      </c>
      <c r="Z31" s="34">
        <f>'[1]Приложение 2 (Тип2)'!$E35</f>
        <v>148.53100000000001</v>
      </c>
      <c r="AA31" s="35">
        <f t="shared" si="35"/>
        <v>2.802</v>
      </c>
      <c r="AC31" s="32" t="s">
        <v>23</v>
      </c>
      <c r="AD31" s="33">
        <f>'[1]Приложение 2 (Тип2)'!$B35</f>
        <v>53</v>
      </c>
      <c r="AE31" s="78" t="e">
        <f t="shared" si="36"/>
        <v>#REF!</v>
      </c>
      <c r="AF31" s="78" t="e">
        <f t="shared" si="37"/>
        <v>#REF!</v>
      </c>
      <c r="AG31" s="34">
        <f>'[1]Приложение 2 (Тип2)'!$E35</f>
        <v>148.53100000000001</v>
      </c>
      <c r="AH31" s="35">
        <f t="shared" si="38"/>
        <v>2.802</v>
      </c>
      <c r="AJ31" s="32" t="s">
        <v>23</v>
      </c>
      <c r="AK31" s="33">
        <f>'[1]Приложение 2 (Тип2)'!$B35</f>
        <v>53</v>
      </c>
      <c r="AL31" s="78" t="e">
        <f t="shared" si="39"/>
        <v>#REF!</v>
      </c>
      <c r="AM31" s="78" t="e">
        <f t="shared" si="40"/>
        <v>#REF!</v>
      </c>
      <c r="AN31" s="34">
        <f>'[1]Приложение 2 (Тип2)'!$E35</f>
        <v>148.53100000000001</v>
      </c>
      <c r="AO31" s="35">
        <f t="shared" si="41"/>
        <v>2.802</v>
      </c>
      <c r="AQ31" s="32" t="s">
        <v>23</v>
      </c>
      <c r="AR31" s="33">
        <f>'[1]Приложение 2 (Тип2)'!$B35</f>
        <v>53</v>
      </c>
      <c r="AS31" s="78" t="e">
        <f t="shared" si="42"/>
        <v>#REF!</v>
      </c>
      <c r="AT31" s="78" t="e">
        <f t="shared" si="43"/>
        <v>#REF!</v>
      </c>
      <c r="AU31" s="34">
        <f>'[1]Приложение 2 (Тип2)'!$E35</f>
        <v>148.53100000000001</v>
      </c>
      <c r="AV31" s="35">
        <f t="shared" si="44"/>
        <v>2.802</v>
      </c>
      <c r="AX31" s="32" t="s">
        <v>23</v>
      </c>
      <c r="AY31" s="33">
        <f>'[1]Приложение 2 (Тип2)'!$B35</f>
        <v>53</v>
      </c>
      <c r="AZ31" s="78" t="e">
        <f t="shared" si="45"/>
        <v>#REF!</v>
      </c>
      <c r="BA31" s="78" t="e">
        <f t="shared" si="46"/>
        <v>#REF!</v>
      </c>
      <c r="BB31" s="34">
        <f>'[1]Приложение 2 (Тип2)'!$E35</f>
        <v>148.53100000000001</v>
      </c>
      <c r="BC31" s="35">
        <f t="shared" si="47"/>
        <v>2.802</v>
      </c>
    </row>
    <row r="32" spans="1:55" ht="31.5">
      <c r="A32" s="32" t="s">
        <v>24</v>
      </c>
      <c r="B32" s="33">
        <f>'[1]Приложение 2 (Тип2)'!$B36</f>
        <v>0</v>
      </c>
      <c r="C32" s="78">
        <f t="shared" si="24"/>
        <v>0</v>
      </c>
      <c r="D32" s="78">
        <f t="shared" si="25"/>
        <v>0</v>
      </c>
      <c r="E32" s="34">
        <f>'[1]Приложение 2 (Тип2)'!$E36</f>
        <v>0</v>
      </c>
      <c r="F32" s="35">
        <f t="shared" si="26"/>
        <v>0</v>
      </c>
      <c r="H32" s="32" t="s">
        <v>24</v>
      </c>
      <c r="I32" s="33">
        <f>'[1]Приложение 2 (Тип2)'!$B36</f>
        <v>0</v>
      </c>
      <c r="J32" s="78">
        <f t="shared" si="27"/>
        <v>0</v>
      </c>
      <c r="K32" s="78">
        <f t="shared" si="28"/>
        <v>0</v>
      </c>
      <c r="L32" s="34">
        <f>'[1]Приложение 2 (Тип2)'!$E36</f>
        <v>0</v>
      </c>
      <c r="M32" s="35">
        <f t="shared" si="29"/>
        <v>0</v>
      </c>
      <c r="O32" s="32" t="s">
        <v>24</v>
      </c>
      <c r="P32" s="33">
        <f>'[1]Приложение 2 (Тип2)'!$B36</f>
        <v>0</v>
      </c>
      <c r="Q32" s="78">
        <f t="shared" si="30"/>
        <v>0</v>
      </c>
      <c r="R32" s="78">
        <f t="shared" si="31"/>
        <v>0</v>
      </c>
      <c r="S32" s="34">
        <f>'[1]Приложение 2 (Тип2)'!$E36</f>
        <v>0</v>
      </c>
      <c r="T32" s="35">
        <f t="shared" si="32"/>
        <v>0</v>
      </c>
      <c r="V32" s="32" t="s">
        <v>24</v>
      </c>
      <c r="W32" s="33">
        <f>'[1]Приложение 2 (Тип2)'!$B36</f>
        <v>0</v>
      </c>
      <c r="X32" s="78">
        <f t="shared" si="33"/>
        <v>0</v>
      </c>
      <c r="Y32" s="78">
        <f t="shared" si="34"/>
        <v>0</v>
      </c>
      <c r="Z32" s="34">
        <f>'[1]Приложение 2 (Тип2)'!$E36</f>
        <v>0</v>
      </c>
      <c r="AA32" s="35">
        <f t="shared" si="35"/>
        <v>0</v>
      </c>
      <c r="AC32" s="32" t="s">
        <v>24</v>
      </c>
      <c r="AD32" s="33">
        <f>'[1]Приложение 2 (Тип2)'!$B36</f>
        <v>0</v>
      </c>
      <c r="AE32" s="78">
        <f t="shared" si="36"/>
        <v>0</v>
      </c>
      <c r="AF32" s="78">
        <f t="shared" si="37"/>
        <v>0</v>
      </c>
      <c r="AG32" s="34">
        <f>'[1]Приложение 2 (Тип2)'!$E36</f>
        <v>0</v>
      </c>
      <c r="AH32" s="35">
        <f t="shared" si="38"/>
        <v>0</v>
      </c>
      <c r="AJ32" s="32" t="s">
        <v>24</v>
      </c>
      <c r="AK32" s="33">
        <f>'[1]Приложение 2 (Тип2)'!$B36</f>
        <v>0</v>
      </c>
      <c r="AL32" s="78">
        <f t="shared" si="39"/>
        <v>0</v>
      </c>
      <c r="AM32" s="78">
        <f t="shared" si="40"/>
        <v>0</v>
      </c>
      <c r="AN32" s="34">
        <f>'[1]Приложение 2 (Тип2)'!$E36</f>
        <v>0</v>
      </c>
      <c r="AO32" s="35">
        <f t="shared" si="41"/>
        <v>0</v>
      </c>
      <c r="AQ32" s="32" t="s">
        <v>24</v>
      </c>
      <c r="AR32" s="33">
        <f>'[1]Приложение 2 (Тип2)'!$B36</f>
        <v>0</v>
      </c>
      <c r="AS32" s="78">
        <f t="shared" si="42"/>
        <v>0</v>
      </c>
      <c r="AT32" s="78">
        <f t="shared" si="43"/>
        <v>0</v>
      </c>
      <c r="AU32" s="34">
        <f>'[1]Приложение 2 (Тип2)'!$E36</f>
        <v>0</v>
      </c>
      <c r="AV32" s="35">
        <f t="shared" si="44"/>
        <v>0</v>
      </c>
      <c r="AX32" s="32" t="s">
        <v>24</v>
      </c>
      <c r="AY32" s="33">
        <f>'[1]Приложение 2 (Тип2)'!$B36</f>
        <v>0</v>
      </c>
      <c r="AZ32" s="78">
        <f t="shared" si="45"/>
        <v>0</v>
      </c>
      <c r="BA32" s="78">
        <f t="shared" si="46"/>
        <v>0</v>
      </c>
      <c r="BB32" s="34">
        <f>'[1]Приложение 2 (Тип2)'!$E36</f>
        <v>0</v>
      </c>
      <c r="BC32" s="35">
        <f t="shared" si="47"/>
        <v>0</v>
      </c>
    </row>
    <row r="33" spans="1:55">
      <c r="A33" s="32" t="s">
        <v>25</v>
      </c>
      <c r="B33" s="33">
        <f>'[1]Приложение 2 (Тип2)'!$B37</f>
        <v>0</v>
      </c>
      <c r="C33" s="78">
        <f t="shared" si="24"/>
        <v>0</v>
      </c>
      <c r="D33" s="78">
        <f t="shared" si="25"/>
        <v>0</v>
      </c>
      <c r="E33" s="34">
        <f>'[1]Приложение 2 (Тип2)'!$E37</f>
        <v>0</v>
      </c>
      <c r="F33" s="35">
        <f t="shared" si="26"/>
        <v>0</v>
      </c>
      <c r="H33" s="32" t="s">
        <v>25</v>
      </c>
      <c r="I33" s="33">
        <f>'[1]Приложение 2 (Тип2)'!$B37</f>
        <v>0</v>
      </c>
      <c r="J33" s="78">
        <f t="shared" si="27"/>
        <v>0</v>
      </c>
      <c r="K33" s="78">
        <f t="shared" si="28"/>
        <v>0</v>
      </c>
      <c r="L33" s="34">
        <f>'[1]Приложение 2 (Тип2)'!$E37</f>
        <v>0</v>
      </c>
      <c r="M33" s="35">
        <f t="shared" si="29"/>
        <v>0</v>
      </c>
      <c r="O33" s="32" t="s">
        <v>25</v>
      </c>
      <c r="P33" s="33">
        <f>'[1]Приложение 2 (Тип2)'!$B37</f>
        <v>0</v>
      </c>
      <c r="Q33" s="78">
        <f t="shared" si="30"/>
        <v>0</v>
      </c>
      <c r="R33" s="78">
        <f t="shared" si="31"/>
        <v>0</v>
      </c>
      <c r="S33" s="34">
        <f>'[1]Приложение 2 (Тип2)'!$E37</f>
        <v>0</v>
      </c>
      <c r="T33" s="35">
        <f t="shared" si="32"/>
        <v>0</v>
      </c>
      <c r="V33" s="32" t="s">
        <v>25</v>
      </c>
      <c r="W33" s="33">
        <f>'[1]Приложение 2 (Тип2)'!$B37</f>
        <v>0</v>
      </c>
      <c r="X33" s="78">
        <f t="shared" si="33"/>
        <v>0</v>
      </c>
      <c r="Y33" s="78">
        <f t="shared" si="34"/>
        <v>0</v>
      </c>
      <c r="Z33" s="34">
        <f>'[1]Приложение 2 (Тип2)'!$E37</f>
        <v>0</v>
      </c>
      <c r="AA33" s="35">
        <f t="shared" si="35"/>
        <v>0</v>
      </c>
      <c r="AC33" s="32" t="s">
        <v>25</v>
      </c>
      <c r="AD33" s="33">
        <f>'[1]Приложение 2 (Тип2)'!$B37</f>
        <v>0</v>
      </c>
      <c r="AE33" s="78">
        <f t="shared" si="36"/>
        <v>0</v>
      </c>
      <c r="AF33" s="78">
        <f t="shared" si="37"/>
        <v>0</v>
      </c>
      <c r="AG33" s="34">
        <f>'[1]Приложение 2 (Тип2)'!$E37</f>
        <v>0</v>
      </c>
      <c r="AH33" s="35">
        <f t="shared" si="38"/>
        <v>0</v>
      </c>
      <c r="AJ33" s="32" t="s">
        <v>25</v>
      </c>
      <c r="AK33" s="33">
        <f>'[1]Приложение 2 (Тип2)'!$B37</f>
        <v>0</v>
      </c>
      <c r="AL33" s="78">
        <f t="shared" si="39"/>
        <v>0</v>
      </c>
      <c r="AM33" s="78">
        <f t="shared" si="40"/>
        <v>0</v>
      </c>
      <c r="AN33" s="34">
        <f>'[1]Приложение 2 (Тип2)'!$E37</f>
        <v>0</v>
      </c>
      <c r="AO33" s="35">
        <f t="shared" si="41"/>
        <v>0</v>
      </c>
      <c r="AQ33" s="32" t="s">
        <v>25</v>
      </c>
      <c r="AR33" s="33">
        <f>'[1]Приложение 2 (Тип2)'!$B37</f>
        <v>0</v>
      </c>
      <c r="AS33" s="78">
        <f t="shared" si="42"/>
        <v>0</v>
      </c>
      <c r="AT33" s="78">
        <f t="shared" si="43"/>
        <v>0</v>
      </c>
      <c r="AU33" s="34">
        <f>'[1]Приложение 2 (Тип2)'!$E37</f>
        <v>0</v>
      </c>
      <c r="AV33" s="35">
        <f t="shared" si="44"/>
        <v>0</v>
      </c>
      <c r="AX33" s="32" t="s">
        <v>25</v>
      </c>
      <c r="AY33" s="33">
        <f>'[1]Приложение 2 (Тип2)'!$B37</f>
        <v>0</v>
      </c>
      <c r="AZ33" s="78">
        <f t="shared" si="45"/>
        <v>0</v>
      </c>
      <c r="BA33" s="78">
        <f t="shared" si="46"/>
        <v>0</v>
      </c>
      <c r="BB33" s="34">
        <f>'[1]Приложение 2 (Тип2)'!$E37</f>
        <v>0</v>
      </c>
      <c r="BC33" s="35">
        <f t="shared" si="47"/>
        <v>0</v>
      </c>
    </row>
    <row r="34" spans="1:55" ht="31.5">
      <c r="A34" s="32" t="s">
        <v>26</v>
      </c>
      <c r="B34" s="33">
        <f>'[1]Приложение 2 (Тип2)'!$B38</f>
        <v>0</v>
      </c>
      <c r="C34" s="78">
        <f t="shared" si="24"/>
        <v>0</v>
      </c>
      <c r="D34" s="78">
        <f t="shared" si="25"/>
        <v>0</v>
      </c>
      <c r="E34" s="34">
        <f>'[1]Приложение 2 (Тип2)'!$E38</f>
        <v>0</v>
      </c>
      <c r="F34" s="35">
        <f t="shared" si="26"/>
        <v>0</v>
      </c>
      <c r="H34" s="32" t="s">
        <v>26</v>
      </c>
      <c r="I34" s="33">
        <f>'[1]Приложение 2 (Тип2)'!$B38</f>
        <v>0</v>
      </c>
      <c r="J34" s="78">
        <f t="shared" si="27"/>
        <v>0</v>
      </c>
      <c r="K34" s="78">
        <f t="shared" si="28"/>
        <v>0</v>
      </c>
      <c r="L34" s="34">
        <f>'[1]Приложение 2 (Тип2)'!$E38</f>
        <v>0</v>
      </c>
      <c r="M34" s="35">
        <f t="shared" si="29"/>
        <v>0</v>
      </c>
      <c r="O34" s="32" t="s">
        <v>26</v>
      </c>
      <c r="P34" s="33">
        <f>'[1]Приложение 2 (Тип2)'!$B38</f>
        <v>0</v>
      </c>
      <c r="Q34" s="78">
        <f t="shared" si="30"/>
        <v>0</v>
      </c>
      <c r="R34" s="78">
        <f t="shared" si="31"/>
        <v>0</v>
      </c>
      <c r="S34" s="34">
        <f>'[1]Приложение 2 (Тип2)'!$E38</f>
        <v>0</v>
      </c>
      <c r="T34" s="35">
        <f t="shared" si="32"/>
        <v>0</v>
      </c>
      <c r="V34" s="32" t="s">
        <v>26</v>
      </c>
      <c r="W34" s="33">
        <f>'[1]Приложение 2 (Тип2)'!$B38</f>
        <v>0</v>
      </c>
      <c r="X34" s="78">
        <f t="shared" si="33"/>
        <v>0</v>
      </c>
      <c r="Y34" s="78">
        <f t="shared" si="34"/>
        <v>0</v>
      </c>
      <c r="Z34" s="34">
        <f>'[1]Приложение 2 (Тип2)'!$E38</f>
        <v>0</v>
      </c>
      <c r="AA34" s="35">
        <f t="shared" si="35"/>
        <v>0</v>
      </c>
      <c r="AC34" s="32" t="s">
        <v>26</v>
      </c>
      <c r="AD34" s="33">
        <f>'[1]Приложение 2 (Тип2)'!$B38</f>
        <v>0</v>
      </c>
      <c r="AE34" s="78">
        <f t="shared" si="36"/>
        <v>0</v>
      </c>
      <c r="AF34" s="78">
        <f t="shared" si="37"/>
        <v>0</v>
      </c>
      <c r="AG34" s="34">
        <f>'[1]Приложение 2 (Тип2)'!$E38</f>
        <v>0</v>
      </c>
      <c r="AH34" s="35">
        <f t="shared" si="38"/>
        <v>0</v>
      </c>
      <c r="AJ34" s="32" t="s">
        <v>26</v>
      </c>
      <c r="AK34" s="33">
        <f>'[1]Приложение 2 (Тип2)'!$B38</f>
        <v>0</v>
      </c>
      <c r="AL34" s="78">
        <f t="shared" si="39"/>
        <v>0</v>
      </c>
      <c r="AM34" s="78">
        <f t="shared" si="40"/>
        <v>0</v>
      </c>
      <c r="AN34" s="34">
        <f>'[1]Приложение 2 (Тип2)'!$E38</f>
        <v>0</v>
      </c>
      <c r="AO34" s="35">
        <f t="shared" si="41"/>
        <v>0</v>
      </c>
      <c r="AQ34" s="32" t="s">
        <v>26</v>
      </c>
      <c r="AR34" s="33">
        <f>'[1]Приложение 2 (Тип2)'!$B38</f>
        <v>0</v>
      </c>
      <c r="AS34" s="78">
        <f t="shared" si="42"/>
        <v>0</v>
      </c>
      <c r="AT34" s="78">
        <f t="shared" si="43"/>
        <v>0</v>
      </c>
      <c r="AU34" s="34">
        <f>'[1]Приложение 2 (Тип2)'!$E38</f>
        <v>0</v>
      </c>
      <c r="AV34" s="35">
        <f t="shared" si="44"/>
        <v>0</v>
      </c>
      <c r="AX34" s="32" t="s">
        <v>26</v>
      </c>
      <c r="AY34" s="33">
        <f>'[1]Приложение 2 (Тип2)'!$B38</f>
        <v>0</v>
      </c>
      <c r="AZ34" s="78">
        <f t="shared" si="45"/>
        <v>0</v>
      </c>
      <c r="BA34" s="78">
        <f t="shared" si="46"/>
        <v>0</v>
      </c>
      <c r="BB34" s="34">
        <f>'[1]Приложение 2 (Тип2)'!$E38</f>
        <v>0</v>
      </c>
      <c r="BC34" s="35">
        <f t="shared" si="47"/>
        <v>0</v>
      </c>
    </row>
    <row r="35" spans="1:55">
      <c r="A35" s="32" t="s">
        <v>27</v>
      </c>
      <c r="B35" s="33">
        <f>'[1]Приложение 2 (Тип2)'!$B39</f>
        <v>0</v>
      </c>
      <c r="C35" s="78">
        <f t="shared" si="24"/>
        <v>0</v>
      </c>
      <c r="D35" s="78">
        <f t="shared" si="25"/>
        <v>0</v>
      </c>
      <c r="E35" s="34">
        <f>'[1]Приложение 2 (Тип2)'!$E39</f>
        <v>0</v>
      </c>
      <c r="F35" s="35">
        <f t="shared" si="26"/>
        <v>0</v>
      </c>
      <c r="H35" s="32" t="s">
        <v>27</v>
      </c>
      <c r="I35" s="33">
        <f>'[1]Приложение 2 (Тип2)'!$B39</f>
        <v>0</v>
      </c>
      <c r="J35" s="78">
        <f t="shared" si="27"/>
        <v>0</v>
      </c>
      <c r="K35" s="78">
        <f t="shared" si="28"/>
        <v>0</v>
      </c>
      <c r="L35" s="34">
        <f>'[1]Приложение 2 (Тип2)'!$E39</f>
        <v>0</v>
      </c>
      <c r="M35" s="35">
        <f t="shared" si="29"/>
        <v>0</v>
      </c>
      <c r="O35" s="32" t="s">
        <v>27</v>
      </c>
      <c r="P35" s="33">
        <f>'[1]Приложение 2 (Тип2)'!$B39</f>
        <v>0</v>
      </c>
      <c r="Q35" s="78">
        <f t="shared" si="30"/>
        <v>0</v>
      </c>
      <c r="R35" s="78">
        <f t="shared" si="31"/>
        <v>0</v>
      </c>
      <c r="S35" s="34">
        <f>'[1]Приложение 2 (Тип2)'!$E39</f>
        <v>0</v>
      </c>
      <c r="T35" s="35">
        <f t="shared" si="32"/>
        <v>0</v>
      </c>
      <c r="V35" s="32" t="s">
        <v>27</v>
      </c>
      <c r="W35" s="33">
        <f>'[1]Приложение 2 (Тип2)'!$B39</f>
        <v>0</v>
      </c>
      <c r="X35" s="78">
        <f t="shared" si="33"/>
        <v>0</v>
      </c>
      <c r="Y35" s="78">
        <f t="shared" si="34"/>
        <v>0</v>
      </c>
      <c r="Z35" s="34">
        <f>'[1]Приложение 2 (Тип2)'!$E39</f>
        <v>0</v>
      </c>
      <c r="AA35" s="35">
        <f t="shared" si="35"/>
        <v>0</v>
      </c>
      <c r="AC35" s="32" t="s">
        <v>27</v>
      </c>
      <c r="AD35" s="33">
        <f>'[1]Приложение 2 (Тип2)'!$B39</f>
        <v>0</v>
      </c>
      <c r="AE35" s="78">
        <f t="shared" si="36"/>
        <v>0</v>
      </c>
      <c r="AF35" s="78">
        <f t="shared" si="37"/>
        <v>0</v>
      </c>
      <c r="AG35" s="34">
        <f>'[1]Приложение 2 (Тип2)'!$E39</f>
        <v>0</v>
      </c>
      <c r="AH35" s="35">
        <f t="shared" si="38"/>
        <v>0</v>
      </c>
      <c r="AJ35" s="32" t="s">
        <v>27</v>
      </c>
      <c r="AK35" s="33">
        <f>'[1]Приложение 2 (Тип2)'!$B39</f>
        <v>0</v>
      </c>
      <c r="AL35" s="78">
        <f t="shared" si="39"/>
        <v>0</v>
      </c>
      <c r="AM35" s="78">
        <f t="shared" si="40"/>
        <v>0</v>
      </c>
      <c r="AN35" s="34">
        <f>'[1]Приложение 2 (Тип2)'!$E39</f>
        <v>0</v>
      </c>
      <c r="AO35" s="35">
        <f t="shared" si="41"/>
        <v>0</v>
      </c>
      <c r="AQ35" s="32" t="s">
        <v>27</v>
      </c>
      <c r="AR35" s="33">
        <f>'[1]Приложение 2 (Тип2)'!$B39</f>
        <v>0</v>
      </c>
      <c r="AS35" s="78">
        <f t="shared" si="42"/>
        <v>0</v>
      </c>
      <c r="AT35" s="78">
        <f t="shared" si="43"/>
        <v>0</v>
      </c>
      <c r="AU35" s="34">
        <f>'[1]Приложение 2 (Тип2)'!$E39</f>
        <v>0</v>
      </c>
      <c r="AV35" s="35">
        <f t="shared" si="44"/>
        <v>0</v>
      </c>
      <c r="AX35" s="32" t="s">
        <v>27</v>
      </c>
      <c r="AY35" s="33">
        <f>'[1]Приложение 2 (Тип2)'!$B39</f>
        <v>0</v>
      </c>
      <c r="AZ35" s="78">
        <f t="shared" si="45"/>
        <v>0</v>
      </c>
      <c r="BA35" s="78">
        <f t="shared" si="46"/>
        <v>0</v>
      </c>
      <c r="BB35" s="34">
        <f>'[1]Приложение 2 (Тип2)'!$E39</f>
        <v>0</v>
      </c>
      <c r="BC35" s="35">
        <f t="shared" si="47"/>
        <v>0</v>
      </c>
    </row>
    <row r="36" spans="1:55">
      <c r="A36" s="32" t="s">
        <v>28</v>
      </c>
      <c r="B36" s="33">
        <f>'[1]Приложение 2 (Тип2)'!$B40</f>
        <v>0</v>
      </c>
      <c r="C36" s="78">
        <f t="shared" si="24"/>
        <v>0</v>
      </c>
      <c r="D36" s="78">
        <f t="shared" si="25"/>
        <v>0</v>
      </c>
      <c r="E36" s="34">
        <f>'[1]Приложение 2 (Тип2)'!$E40</f>
        <v>0</v>
      </c>
      <c r="F36" s="35">
        <f t="shared" si="26"/>
        <v>0</v>
      </c>
      <c r="H36" s="32" t="s">
        <v>28</v>
      </c>
      <c r="I36" s="33">
        <f>'[1]Приложение 2 (Тип2)'!$B40</f>
        <v>0</v>
      </c>
      <c r="J36" s="78">
        <f t="shared" si="27"/>
        <v>0</v>
      </c>
      <c r="K36" s="78">
        <f t="shared" si="28"/>
        <v>0</v>
      </c>
      <c r="L36" s="34">
        <f>'[1]Приложение 2 (Тип2)'!$E40</f>
        <v>0</v>
      </c>
      <c r="M36" s="35">
        <f t="shared" si="29"/>
        <v>0</v>
      </c>
      <c r="O36" s="32" t="s">
        <v>28</v>
      </c>
      <c r="P36" s="33">
        <f>'[1]Приложение 2 (Тип2)'!$B40</f>
        <v>0</v>
      </c>
      <c r="Q36" s="78">
        <f t="shared" si="30"/>
        <v>0</v>
      </c>
      <c r="R36" s="78">
        <f t="shared" si="31"/>
        <v>0</v>
      </c>
      <c r="S36" s="34">
        <f>'[1]Приложение 2 (Тип2)'!$E40</f>
        <v>0</v>
      </c>
      <c r="T36" s="35">
        <f t="shared" si="32"/>
        <v>0</v>
      </c>
      <c r="V36" s="32" t="s">
        <v>28</v>
      </c>
      <c r="W36" s="33">
        <f>'[1]Приложение 2 (Тип2)'!$B40</f>
        <v>0</v>
      </c>
      <c r="X36" s="78">
        <f t="shared" si="33"/>
        <v>0</v>
      </c>
      <c r="Y36" s="78">
        <f t="shared" si="34"/>
        <v>0</v>
      </c>
      <c r="Z36" s="34">
        <f>'[1]Приложение 2 (Тип2)'!$E40</f>
        <v>0</v>
      </c>
      <c r="AA36" s="35">
        <f t="shared" si="35"/>
        <v>0</v>
      </c>
      <c r="AC36" s="32" t="s">
        <v>28</v>
      </c>
      <c r="AD36" s="33">
        <f>'[1]Приложение 2 (Тип2)'!$B40</f>
        <v>0</v>
      </c>
      <c r="AE36" s="78">
        <f t="shared" si="36"/>
        <v>0</v>
      </c>
      <c r="AF36" s="78">
        <f t="shared" si="37"/>
        <v>0</v>
      </c>
      <c r="AG36" s="34">
        <f>'[1]Приложение 2 (Тип2)'!$E40</f>
        <v>0</v>
      </c>
      <c r="AH36" s="35">
        <f t="shared" si="38"/>
        <v>0</v>
      </c>
      <c r="AJ36" s="32" t="s">
        <v>28</v>
      </c>
      <c r="AK36" s="33">
        <f>'[1]Приложение 2 (Тип2)'!$B40</f>
        <v>0</v>
      </c>
      <c r="AL36" s="78">
        <f t="shared" si="39"/>
        <v>0</v>
      </c>
      <c r="AM36" s="78">
        <f t="shared" si="40"/>
        <v>0</v>
      </c>
      <c r="AN36" s="34">
        <f>'[1]Приложение 2 (Тип2)'!$E40</f>
        <v>0</v>
      </c>
      <c r="AO36" s="35">
        <f t="shared" si="41"/>
        <v>0</v>
      </c>
      <c r="AQ36" s="32" t="s">
        <v>28</v>
      </c>
      <c r="AR36" s="33">
        <f>'[1]Приложение 2 (Тип2)'!$B40</f>
        <v>0</v>
      </c>
      <c r="AS36" s="78">
        <f t="shared" si="42"/>
        <v>0</v>
      </c>
      <c r="AT36" s="78">
        <f t="shared" si="43"/>
        <v>0</v>
      </c>
      <c r="AU36" s="34">
        <f>'[1]Приложение 2 (Тип2)'!$E40</f>
        <v>0</v>
      </c>
      <c r="AV36" s="35">
        <f t="shared" si="44"/>
        <v>0</v>
      </c>
      <c r="AX36" s="32" t="s">
        <v>28</v>
      </c>
      <c r="AY36" s="33">
        <f>'[1]Приложение 2 (Тип2)'!$B40</f>
        <v>0</v>
      </c>
      <c r="AZ36" s="78">
        <f t="shared" si="45"/>
        <v>0</v>
      </c>
      <c r="BA36" s="78">
        <f t="shared" si="46"/>
        <v>0</v>
      </c>
      <c r="BB36" s="34">
        <f>'[1]Приложение 2 (Тип2)'!$E40</f>
        <v>0</v>
      </c>
      <c r="BC36" s="35">
        <f t="shared" si="47"/>
        <v>0</v>
      </c>
    </row>
    <row r="37" spans="1:55" ht="31.5">
      <c r="A37" s="32" t="s">
        <v>29</v>
      </c>
      <c r="B37" s="33">
        <f>'[1]Приложение 2 (Тип2)'!$B41</f>
        <v>0</v>
      </c>
      <c r="C37" s="78">
        <f t="shared" si="24"/>
        <v>0</v>
      </c>
      <c r="D37" s="78">
        <f t="shared" si="25"/>
        <v>0</v>
      </c>
      <c r="E37" s="34">
        <f>'[1]Приложение 2 (Тип2)'!$E41</f>
        <v>0</v>
      </c>
      <c r="F37" s="35">
        <f t="shared" si="26"/>
        <v>0</v>
      </c>
      <c r="H37" s="32" t="s">
        <v>29</v>
      </c>
      <c r="I37" s="33">
        <f>'[1]Приложение 2 (Тип2)'!$B41</f>
        <v>0</v>
      </c>
      <c r="J37" s="78">
        <f t="shared" si="27"/>
        <v>0</v>
      </c>
      <c r="K37" s="78">
        <f t="shared" si="28"/>
        <v>0</v>
      </c>
      <c r="L37" s="34">
        <f>'[1]Приложение 2 (Тип2)'!$E41</f>
        <v>0</v>
      </c>
      <c r="M37" s="35">
        <f t="shared" si="29"/>
        <v>0</v>
      </c>
      <c r="O37" s="32" t="s">
        <v>29</v>
      </c>
      <c r="P37" s="33">
        <f>'[1]Приложение 2 (Тип2)'!$B41</f>
        <v>0</v>
      </c>
      <c r="Q37" s="78">
        <f t="shared" si="30"/>
        <v>0</v>
      </c>
      <c r="R37" s="78">
        <f t="shared" si="31"/>
        <v>0</v>
      </c>
      <c r="S37" s="34">
        <f>'[1]Приложение 2 (Тип2)'!$E41</f>
        <v>0</v>
      </c>
      <c r="T37" s="35">
        <f t="shared" si="32"/>
        <v>0</v>
      </c>
      <c r="V37" s="32" t="s">
        <v>29</v>
      </c>
      <c r="W37" s="33">
        <f>'[1]Приложение 2 (Тип2)'!$B41</f>
        <v>0</v>
      </c>
      <c r="X37" s="78">
        <f t="shared" si="33"/>
        <v>0</v>
      </c>
      <c r="Y37" s="78">
        <f t="shared" si="34"/>
        <v>0</v>
      </c>
      <c r="Z37" s="34">
        <f>'[1]Приложение 2 (Тип2)'!$E41</f>
        <v>0</v>
      </c>
      <c r="AA37" s="35">
        <f t="shared" si="35"/>
        <v>0</v>
      </c>
      <c r="AC37" s="32" t="s">
        <v>29</v>
      </c>
      <c r="AD37" s="33">
        <f>'[1]Приложение 2 (Тип2)'!$B41</f>
        <v>0</v>
      </c>
      <c r="AE37" s="78">
        <f t="shared" si="36"/>
        <v>0</v>
      </c>
      <c r="AF37" s="78">
        <f t="shared" si="37"/>
        <v>0</v>
      </c>
      <c r="AG37" s="34">
        <f>'[1]Приложение 2 (Тип2)'!$E41</f>
        <v>0</v>
      </c>
      <c r="AH37" s="35">
        <f t="shared" si="38"/>
        <v>0</v>
      </c>
      <c r="AJ37" s="32" t="s">
        <v>29</v>
      </c>
      <c r="AK37" s="33">
        <f>'[1]Приложение 2 (Тип2)'!$B41</f>
        <v>0</v>
      </c>
      <c r="AL37" s="78">
        <f t="shared" si="39"/>
        <v>0</v>
      </c>
      <c r="AM37" s="78">
        <f t="shared" si="40"/>
        <v>0</v>
      </c>
      <c r="AN37" s="34">
        <f>'[1]Приложение 2 (Тип2)'!$E41</f>
        <v>0</v>
      </c>
      <c r="AO37" s="35">
        <f t="shared" si="41"/>
        <v>0</v>
      </c>
      <c r="AQ37" s="32" t="s">
        <v>29</v>
      </c>
      <c r="AR37" s="33">
        <f>'[1]Приложение 2 (Тип2)'!$B41</f>
        <v>0</v>
      </c>
      <c r="AS37" s="78">
        <f t="shared" si="42"/>
        <v>0</v>
      </c>
      <c r="AT37" s="78">
        <f t="shared" si="43"/>
        <v>0</v>
      </c>
      <c r="AU37" s="34">
        <f>'[1]Приложение 2 (Тип2)'!$E41</f>
        <v>0</v>
      </c>
      <c r="AV37" s="35">
        <f t="shared" si="44"/>
        <v>0</v>
      </c>
      <c r="AX37" s="32" t="s">
        <v>29</v>
      </c>
      <c r="AY37" s="33">
        <f>'[1]Приложение 2 (Тип2)'!$B41</f>
        <v>0</v>
      </c>
      <c r="AZ37" s="78">
        <f t="shared" si="45"/>
        <v>0</v>
      </c>
      <c r="BA37" s="78">
        <f t="shared" si="46"/>
        <v>0</v>
      </c>
      <c r="BB37" s="34">
        <f>'[1]Приложение 2 (Тип2)'!$E41</f>
        <v>0</v>
      </c>
      <c r="BC37" s="35">
        <f t="shared" si="47"/>
        <v>0</v>
      </c>
    </row>
    <row r="38" spans="1:55">
      <c r="A38" s="32" t="s">
        <v>30</v>
      </c>
      <c r="B38" s="33">
        <f>'[1]Приложение 2 (Тип2)'!$B42</f>
        <v>0</v>
      </c>
      <c r="C38" s="78">
        <f t="shared" si="24"/>
        <v>0</v>
      </c>
      <c r="D38" s="78">
        <f t="shared" si="25"/>
        <v>0</v>
      </c>
      <c r="E38" s="34">
        <f>'[1]Приложение 2 (Тип2)'!$E42</f>
        <v>0</v>
      </c>
      <c r="F38" s="35">
        <f t="shared" si="26"/>
        <v>0</v>
      </c>
      <c r="H38" s="32" t="s">
        <v>30</v>
      </c>
      <c r="I38" s="33">
        <f>'[1]Приложение 2 (Тип2)'!$B42</f>
        <v>0</v>
      </c>
      <c r="J38" s="78">
        <f t="shared" si="27"/>
        <v>0</v>
      </c>
      <c r="K38" s="78">
        <f t="shared" si="28"/>
        <v>0</v>
      </c>
      <c r="L38" s="34">
        <f>'[1]Приложение 2 (Тип2)'!$E42</f>
        <v>0</v>
      </c>
      <c r="M38" s="35">
        <f t="shared" si="29"/>
        <v>0</v>
      </c>
      <c r="O38" s="32" t="s">
        <v>30</v>
      </c>
      <c r="P38" s="33">
        <f>'[1]Приложение 2 (Тип2)'!$B42</f>
        <v>0</v>
      </c>
      <c r="Q38" s="78">
        <f t="shared" si="30"/>
        <v>0</v>
      </c>
      <c r="R38" s="78">
        <f t="shared" si="31"/>
        <v>0</v>
      </c>
      <c r="S38" s="34">
        <f>'[1]Приложение 2 (Тип2)'!$E42</f>
        <v>0</v>
      </c>
      <c r="T38" s="35">
        <f t="shared" si="32"/>
        <v>0</v>
      </c>
      <c r="V38" s="32" t="s">
        <v>30</v>
      </c>
      <c r="W38" s="33">
        <f>'[1]Приложение 2 (Тип2)'!$B42</f>
        <v>0</v>
      </c>
      <c r="X38" s="78">
        <f t="shared" si="33"/>
        <v>0</v>
      </c>
      <c r="Y38" s="78">
        <f t="shared" si="34"/>
        <v>0</v>
      </c>
      <c r="Z38" s="34">
        <f>'[1]Приложение 2 (Тип2)'!$E42</f>
        <v>0</v>
      </c>
      <c r="AA38" s="35">
        <f t="shared" si="35"/>
        <v>0</v>
      </c>
      <c r="AC38" s="32" t="s">
        <v>30</v>
      </c>
      <c r="AD38" s="33">
        <f>'[1]Приложение 2 (Тип2)'!$B42</f>
        <v>0</v>
      </c>
      <c r="AE38" s="78">
        <f t="shared" si="36"/>
        <v>0</v>
      </c>
      <c r="AF38" s="78">
        <f t="shared" si="37"/>
        <v>0</v>
      </c>
      <c r="AG38" s="34">
        <f>'[1]Приложение 2 (Тип2)'!$E42</f>
        <v>0</v>
      </c>
      <c r="AH38" s="35">
        <f t="shared" si="38"/>
        <v>0</v>
      </c>
      <c r="AJ38" s="32" t="s">
        <v>30</v>
      </c>
      <c r="AK38" s="33">
        <f>'[1]Приложение 2 (Тип2)'!$B42</f>
        <v>0</v>
      </c>
      <c r="AL38" s="78">
        <f t="shared" si="39"/>
        <v>0</v>
      </c>
      <c r="AM38" s="78">
        <f t="shared" si="40"/>
        <v>0</v>
      </c>
      <c r="AN38" s="34">
        <f>'[1]Приложение 2 (Тип2)'!$E42</f>
        <v>0</v>
      </c>
      <c r="AO38" s="35">
        <f t="shared" si="41"/>
        <v>0</v>
      </c>
      <c r="AQ38" s="32" t="s">
        <v>30</v>
      </c>
      <c r="AR38" s="33">
        <f>'[1]Приложение 2 (Тип2)'!$B42</f>
        <v>0</v>
      </c>
      <c r="AS38" s="78">
        <f t="shared" si="42"/>
        <v>0</v>
      </c>
      <c r="AT38" s="78">
        <f t="shared" si="43"/>
        <v>0</v>
      </c>
      <c r="AU38" s="34">
        <f>'[1]Приложение 2 (Тип2)'!$E42</f>
        <v>0</v>
      </c>
      <c r="AV38" s="35">
        <f t="shared" si="44"/>
        <v>0</v>
      </c>
      <c r="AX38" s="32" t="s">
        <v>30</v>
      </c>
      <c r="AY38" s="33">
        <f>'[1]Приложение 2 (Тип2)'!$B42</f>
        <v>0</v>
      </c>
      <c r="AZ38" s="78">
        <f t="shared" si="45"/>
        <v>0</v>
      </c>
      <c r="BA38" s="78">
        <f t="shared" si="46"/>
        <v>0</v>
      </c>
      <c r="BB38" s="34">
        <f>'[1]Приложение 2 (Тип2)'!$E42</f>
        <v>0</v>
      </c>
      <c r="BC38" s="35">
        <f t="shared" si="47"/>
        <v>0</v>
      </c>
    </row>
    <row r="39" spans="1:55" ht="31.5">
      <c r="A39" s="37" t="s">
        <v>31</v>
      </c>
      <c r="B39" s="38">
        <f>'[1]Приложение 2 (Тип2)'!$B43</f>
        <v>0</v>
      </c>
      <c r="C39" s="79">
        <f t="shared" si="24"/>
        <v>0</v>
      </c>
      <c r="D39" s="79">
        <f t="shared" si="25"/>
        <v>0</v>
      </c>
      <c r="E39" s="39">
        <f>'[1]Приложение 2 (Тип2)'!$E43</f>
        <v>0</v>
      </c>
      <c r="F39" s="40">
        <f t="shared" si="26"/>
        <v>0</v>
      </c>
      <c r="H39" s="37" t="s">
        <v>31</v>
      </c>
      <c r="I39" s="38">
        <f>'[1]Приложение 2 (Тип2)'!$B43</f>
        <v>0</v>
      </c>
      <c r="J39" s="79">
        <f t="shared" si="27"/>
        <v>0</v>
      </c>
      <c r="K39" s="79">
        <f t="shared" si="28"/>
        <v>0</v>
      </c>
      <c r="L39" s="39">
        <f>'[1]Приложение 2 (Тип2)'!$E43</f>
        <v>0</v>
      </c>
      <c r="M39" s="40">
        <f t="shared" si="29"/>
        <v>0</v>
      </c>
      <c r="O39" s="37" t="s">
        <v>31</v>
      </c>
      <c r="P39" s="38">
        <f>'[1]Приложение 2 (Тип2)'!$B43</f>
        <v>0</v>
      </c>
      <c r="Q39" s="79">
        <f t="shared" si="30"/>
        <v>0</v>
      </c>
      <c r="R39" s="79">
        <f t="shared" si="31"/>
        <v>0</v>
      </c>
      <c r="S39" s="39">
        <f>'[1]Приложение 2 (Тип2)'!$E43</f>
        <v>0</v>
      </c>
      <c r="T39" s="40">
        <f t="shared" si="32"/>
        <v>0</v>
      </c>
      <c r="V39" s="37" t="s">
        <v>31</v>
      </c>
      <c r="W39" s="38">
        <f>'[1]Приложение 2 (Тип2)'!$B43</f>
        <v>0</v>
      </c>
      <c r="X39" s="79">
        <f t="shared" si="33"/>
        <v>0</v>
      </c>
      <c r="Y39" s="79">
        <f t="shared" si="34"/>
        <v>0</v>
      </c>
      <c r="Z39" s="39">
        <f>'[1]Приложение 2 (Тип2)'!$E43</f>
        <v>0</v>
      </c>
      <c r="AA39" s="40">
        <f t="shared" si="35"/>
        <v>0</v>
      </c>
      <c r="AC39" s="37" t="s">
        <v>31</v>
      </c>
      <c r="AD39" s="38">
        <f>'[1]Приложение 2 (Тип2)'!$B43</f>
        <v>0</v>
      </c>
      <c r="AE39" s="79">
        <f t="shared" si="36"/>
        <v>0</v>
      </c>
      <c r="AF39" s="79">
        <f t="shared" si="37"/>
        <v>0</v>
      </c>
      <c r="AG39" s="39">
        <f>'[1]Приложение 2 (Тип2)'!$E43</f>
        <v>0</v>
      </c>
      <c r="AH39" s="40">
        <f t="shared" si="38"/>
        <v>0</v>
      </c>
      <c r="AJ39" s="37" t="s">
        <v>31</v>
      </c>
      <c r="AK39" s="38">
        <f>'[1]Приложение 2 (Тип2)'!$B43</f>
        <v>0</v>
      </c>
      <c r="AL39" s="79">
        <f t="shared" si="39"/>
        <v>0</v>
      </c>
      <c r="AM39" s="79">
        <f t="shared" si="40"/>
        <v>0</v>
      </c>
      <c r="AN39" s="39">
        <f>'[1]Приложение 2 (Тип2)'!$E43</f>
        <v>0</v>
      </c>
      <c r="AO39" s="40">
        <f t="shared" si="41"/>
        <v>0</v>
      </c>
      <c r="AQ39" s="37" t="s">
        <v>31</v>
      </c>
      <c r="AR39" s="38">
        <f>'[1]Приложение 2 (Тип2)'!$B43</f>
        <v>0</v>
      </c>
      <c r="AS39" s="79">
        <f t="shared" si="42"/>
        <v>0</v>
      </c>
      <c r="AT39" s="79">
        <f t="shared" si="43"/>
        <v>0</v>
      </c>
      <c r="AU39" s="39">
        <f>'[1]Приложение 2 (Тип2)'!$E43</f>
        <v>0</v>
      </c>
      <c r="AV39" s="40">
        <f t="shared" si="44"/>
        <v>0</v>
      </c>
      <c r="AX39" s="37" t="s">
        <v>31</v>
      </c>
      <c r="AY39" s="38">
        <f>'[1]Приложение 2 (Тип2)'!$B43</f>
        <v>0</v>
      </c>
      <c r="AZ39" s="79">
        <f t="shared" si="45"/>
        <v>0</v>
      </c>
      <c r="BA39" s="79">
        <f t="shared" si="46"/>
        <v>0</v>
      </c>
      <c r="BB39" s="39">
        <f>'[1]Приложение 2 (Тип2)'!$E43</f>
        <v>0</v>
      </c>
      <c r="BC39" s="40">
        <f t="shared" si="47"/>
        <v>0</v>
      </c>
    </row>
    <row r="40" spans="1:55" ht="63">
      <c r="A40" s="46" t="s">
        <v>32</v>
      </c>
      <c r="B40" s="47"/>
      <c r="C40" s="20" t="e">
        <f>SUM(C42:C52)</f>
        <v>#REF!</v>
      </c>
      <c r="D40" s="20"/>
      <c r="E40" s="21">
        <f>SUM(E42:E52)</f>
        <v>2055.5540000000001</v>
      </c>
      <c r="F40" s="48"/>
      <c r="H40" s="46" t="s">
        <v>32</v>
      </c>
      <c r="I40" s="47"/>
      <c r="J40" s="20" t="e">
        <f>SUM(J42:J52)</f>
        <v>#REF!</v>
      </c>
      <c r="K40" s="20"/>
      <c r="L40" s="21">
        <f>SUM(L42:L52)</f>
        <v>2055.5540000000001</v>
      </c>
      <c r="M40" s="48"/>
      <c r="O40" s="46" t="s">
        <v>32</v>
      </c>
      <c r="P40" s="47"/>
      <c r="Q40" s="20" t="e">
        <f>SUM(Q42:Q52)</f>
        <v>#REF!</v>
      </c>
      <c r="R40" s="20"/>
      <c r="S40" s="21">
        <f>SUM(S42:S52)</f>
        <v>2055.5540000000001</v>
      </c>
      <c r="T40" s="48"/>
      <c r="V40" s="46" t="s">
        <v>32</v>
      </c>
      <c r="W40" s="47"/>
      <c r="X40" s="20" t="e">
        <f>SUM(X42:X52)</f>
        <v>#REF!</v>
      </c>
      <c r="Y40" s="20"/>
      <c r="Z40" s="21">
        <f>SUM(Z42:Z52)</f>
        <v>2055.5540000000001</v>
      </c>
      <c r="AA40" s="48"/>
      <c r="AC40" s="46" t="s">
        <v>32</v>
      </c>
      <c r="AD40" s="47"/>
      <c r="AE40" s="20" t="e">
        <f>SUM(AE42:AE52)</f>
        <v>#REF!</v>
      </c>
      <c r="AF40" s="20"/>
      <c r="AG40" s="21">
        <f>SUM(AG42:AG52)</f>
        <v>2055.5540000000001</v>
      </c>
      <c r="AH40" s="48"/>
      <c r="AJ40" s="46" t="s">
        <v>32</v>
      </c>
      <c r="AK40" s="47"/>
      <c r="AL40" s="20" t="e">
        <f>SUM(AL42:AL52)</f>
        <v>#REF!</v>
      </c>
      <c r="AM40" s="20"/>
      <c r="AN40" s="21">
        <f>SUM(AN42:AN52)</f>
        <v>2055.5540000000001</v>
      </c>
      <c r="AO40" s="48"/>
      <c r="AQ40" s="46" t="s">
        <v>32</v>
      </c>
      <c r="AR40" s="47"/>
      <c r="AS40" s="20" t="e">
        <f>SUM(AS42:AS52)</f>
        <v>#REF!</v>
      </c>
      <c r="AT40" s="20"/>
      <c r="AU40" s="21">
        <f>SUM(AU42:AU52)</f>
        <v>2055.5540000000001</v>
      </c>
      <c r="AV40" s="48"/>
      <c r="AX40" s="46" t="s">
        <v>32</v>
      </c>
      <c r="AY40" s="47"/>
      <c r="AZ40" s="20" t="e">
        <f>SUM(AZ42:AZ52)</f>
        <v>#REF!</v>
      </c>
      <c r="BA40" s="20"/>
      <c r="BB40" s="21">
        <f>SUM(BB42:BB52)</f>
        <v>2055.5540000000001</v>
      </c>
      <c r="BC40" s="48"/>
    </row>
    <row r="41" spans="1:55">
      <c r="A41" s="23" t="s">
        <v>10</v>
      </c>
      <c r="B41" s="49"/>
      <c r="C41" s="43"/>
      <c r="D41" s="25"/>
      <c r="E41" s="26"/>
      <c r="F41" s="44"/>
      <c r="H41" s="23" t="s">
        <v>10</v>
      </c>
      <c r="I41" s="49"/>
      <c r="J41" s="43"/>
      <c r="K41" s="25"/>
      <c r="L41" s="26"/>
      <c r="M41" s="44"/>
      <c r="O41" s="23" t="s">
        <v>10</v>
      </c>
      <c r="P41" s="49"/>
      <c r="Q41" s="43"/>
      <c r="R41" s="25"/>
      <c r="S41" s="26"/>
      <c r="T41" s="44"/>
      <c r="V41" s="23" t="s">
        <v>10</v>
      </c>
      <c r="W41" s="49"/>
      <c r="X41" s="43"/>
      <c r="Y41" s="25"/>
      <c r="Z41" s="26"/>
      <c r="AA41" s="44"/>
      <c r="AC41" s="23" t="s">
        <v>10</v>
      </c>
      <c r="AD41" s="49"/>
      <c r="AE41" s="43"/>
      <c r="AF41" s="25"/>
      <c r="AG41" s="26"/>
      <c r="AH41" s="44"/>
      <c r="AJ41" s="23" t="s">
        <v>10</v>
      </c>
      <c r="AK41" s="49"/>
      <c r="AL41" s="43"/>
      <c r="AM41" s="25"/>
      <c r="AN41" s="26"/>
      <c r="AO41" s="44"/>
      <c r="AQ41" s="23" t="s">
        <v>10</v>
      </c>
      <c r="AR41" s="49"/>
      <c r="AS41" s="43"/>
      <c r="AT41" s="25"/>
      <c r="AU41" s="26"/>
      <c r="AV41" s="44"/>
      <c r="AX41" s="23" t="s">
        <v>10</v>
      </c>
      <c r="AY41" s="49"/>
      <c r="AZ41" s="43"/>
      <c r="BA41" s="25"/>
      <c r="BB41" s="26"/>
      <c r="BC41" s="44"/>
    </row>
    <row r="42" spans="1:55">
      <c r="A42" s="45" t="s">
        <v>33</v>
      </c>
      <c r="B42" s="29">
        <f>'[1]Приложение 2 (Тип2)'!$B46</f>
        <v>1</v>
      </c>
      <c r="C42" s="74" t="e">
        <f t="shared" ref="C42:C54" si="48">IF(E42=0,0,ROUND(E42/100*C$15*12,2))</f>
        <v>#REF!</v>
      </c>
      <c r="D42" s="74" t="e">
        <f t="shared" ref="D42:D50" si="49">IF(E42=0,0,ROUND(C42/B42,2))</f>
        <v>#REF!</v>
      </c>
      <c r="E42" s="30">
        <f>'[1]Приложение 2 (Тип2)'!$E46</f>
        <v>90.682000000000002</v>
      </c>
      <c r="F42" s="31">
        <f t="shared" ref="F42:F50" si="50">IF(B42=0,0,ROUND(E42/B42,3))</f>
        <v>90.682000000000002</v>
      </c>
      <c r="H42" s="45" t="s">
        <v>33</v>
      </c>
      <c r="I42" s="29">
        <f>'[1]Приложение 2 (Тип2)'!$B46</f>
        <v>1</v>
      </c>
      <c r="J42" s="74" t="e">
        <f t="shared" ref="J42:J54" si="51">IF(L42=0,0,ROUND(L42/100*J$15*12,2))</f>
        <v>#REF!</v>
      </c>
      <c r="K42" s="74" t="e">
        <f t="shared" ref="K42:K50" si="52">IF(L42=0,0,ROUND(J42/I42,2))</f>
        <v>#REF!</v>
      </c>
      <c r="L42" s="30">
        <f>'[1]Приложение 2 (Тип2)'!$E46</f>
        <v>90.682000000000002</v>
      </c>
      <c r="M42" s="31">
        <f t="shared" ref="M42:M50" si="53">IF(I42=0,0,ROUND(L42/I42,3))</f>
        <v>90.682000000000002</v>
      </c>
      <c r="O42" s="45" t="s">
        <v>33</v>
      </c>
      <c r="P42" s="29">
        <f>'[1]Приложение 2 (Тип2)'!$B46</f>
        <v>1</v>
      </c>
      <c r="Q42" s="74" t="e">
        <f t="shared" ref="Q42:Q54" si="54">IF(S42=0,0,ROUND(S42/100*Q$15*12,2))</f>
        <v>#REF!</v>
      </c>
      <c r="R42" s="74" t="e">
        <f t="shared" ref="R42:R50" si="55">IF(S42=0,0,ROUND(Q42/P42,2))</f>
        <v>#REF!</v>
      </c>
      <c r="S42" s="30">
        <f>'[1]Приложение 2 (Тип2)'!$E46</f>
        <v>90.682000000000002</v>
      </c>
      <c r="T42" s="31">
        <f t="shared" ref="T42:T50" si="56">IF(P42=0,0,ROUND(S42/P42,3))</f>
        <v>90.682000000000002</v>
      </c>
      <c r="V42" s="45" t="s">
        <v>33</v>
      </c>
      <c r="W42" s="29">
        <f>'[1]Приложение 2 (Тип2)'!$B46</f>
        <v>1</v>
      </c>
      <c r="X42" s="74" t="e">
        <f t="shared" ref="X42:X54" si="57">IF(Z42=0,0,ROUND(Z42/100*X$15*12,2))</f>
        <v>#REF!</v>
      </c>
      <c r="Y42" s="74" t="e">
        <f t="shared" ref="Y42:Y50" si="58">IF(Z42=0,0,ROUND(X42/W42,2))</f>
        <v>#REF!</v>
      </c>
      <c r="Z42" s="30">
        <f>'[1]Приложение 2 (Тип2)'!$E46</f>
        <v>90.682000000000002</v>
      </c>
      <c r="AA42" s="31">
        <f t="shared" ref="AA42:AA50" si="59">IF(W42=0,0,ROUND(Z42/W42,3))</f>
        <v>90.682000000000002</v>
      </c>
      <c r="AC42" s="45" t="s">
        <v>33</v>
      </c>
      <c r="AD42" s="29">
        <f>'[1]Приложение 2 (Тип2)'!$B46</f>
        <v>1</v>
      </c>
      <c r="AE42" s="74" t="e">
        <f t="shared" ref="AE42:AE54" si="60">IF(AG42=0,0,ROUND(AG42/100*AE$15*12,2))</f>
        <v>#REF!</v>
      </c>
      <c r="AF42" s="74" t="e">
        <f t="shared" ref="AF42:AF50" si="61">IF(AG42=0,0,ROUND(AE42/AD42,2))</f>
        <v>#REF!</v>
      </c>
      <c r="AG42" s="30">
        <f>'[1]Приложение 2 (Тип2)'!$E46</f>
        <v>90.682000000000002</v>
      </c>
      <c r="AH42" s="31">
        <f t="shared" ref="AH42:AH50" si="62">IF(AD42=0,0,ROUND(AG42/AD42,3))</f>
        <v>90.682000000000002</v>
      </c>
      <c r="AJ42" s="45" t="s">
        <v>33</v>
      </c>
      <c r="AK42" s="29">
        <f>'[1]Приложение 2 (Тип2)'!$B46</f>
        <v>1</v>
      </c>
      <c r="AL42" s="74" t="e">
        <f t="shared" ref="AL42:AL54" si="63">IF(AN42=0,0,ROUND(AN42/100*AL$15*12,2))</f>
        <v>#REF!</v>
      </c>
      <c r="AM42" s="74" t="e">
        <f t="shared" ref="AM42:AM50" si="64">IF(AN42=0,0,ROUND(AL42/AK42,2))</f>
        <v>#REF!</v>
      </c>
      <c r="AN42" s="30">
        <f>'[1]Приложение 2 (Тип2)'!$E46</f>
        <v>90.682000000000002</v>
      </c>
      <c r="AO42" s="31">
        <f t="shared" ref="AO42:AO50" si="65">IF(AK42=0,0,ROUND(AN42/AK42,3))</f>
        <v>90.682000000000002</v>
      </c>
      <c r="AQ42" s="45" t="s">
        <v>33</v>
      </c>
      <c r="AR42" s="29">
        <f>'[1]Приложение 2 (Тип2)'!$B46</f>
        <v>1</v>
      </c>
      <c r="AS42" s="74" t="e">
        <f t="shared" ref="AS42:AS54" si="66">IF(AU42=0,0,ROUND(AU42/100*AS$15*12,2))</f>
        <v>#REF!</v>
      </c>
      <c r="AT42" s="74" t="e">
        <f t="shared" ref="AT42:AT50" si="67">IF(AU42=0,0,ROUND(AS42/AR42,2))</f>
        <v>#REF!</v>
      </c>
      <c r="AU42" s="30">
        <f>'[1]Приложение 2 (Тип2)'!$E46</f>
        <v>90.682000000000002</v>
      </c>
      <c r="AV42" s="31">
        <f t="shared" ref="AV42:AV50" si="68">IF(AR42=0,0,ROUND(AU42/AR42,3))</f>
        <v>90.682000000000002</v>
      </c>
      <c r="AX42" s="45" t="s">
        <v>33</v>
      </c>
      <c r="AY42" s="29">
        <f>'[1]Приложение 2 (Тип2)'!$B46</f>
        <v>1</v>
      </c>
      <c r="AZ42" s="74" t="e">
        <f t="shared" ref="AZ42:AZ54" si="69">IF(BB42=0,0,ROUND(BB42/100*AZ$15*12,2))</f>
        <v>#REF!</v>
      </c>
      <c r="BA42" s="74" t="e">
        <f t="shared" ref="BA42:BA50" si="70">IF(BB42=0,0,ROUND(AZ42/AY42,2))</f>
        <v>#REF!</v>
      </c>
      <c r="BB42" s="30">
        <f>'[1]Приложение 2 (Тип2)'!$E46</f>
        <v>90.682000000000002</v>
      </c>
      <c r="BC42" s="31">
        <f t="shared" ref="BC42:BC50" si="71">IF(AY42=0,0,ROUND(BB42/AY42,3))</f>
        <v>90.682000000000002</v>
      </c>
    </row>
    <row r="43" spans="1:55" ht="31.5">
      <c r="A43" s="32" t="s">
        <v>34</v>
      </c>
      <c r="B43" s="33">
        <f>'[1]Приложение 2 (Тип2)'!$B47</f>
        <v>1</v>
      </c>
      <c r="C43" s="78" t="e">
        <f t="shared" si="48"/>
        <v>#REF!</v>
      </c>
      <c r="D43" s="78" t="e">
        <f t="shared" si="49"/>
        <v>#REF!</v>
      </c>
      <c r="E43" s="34">
        <f>'[1]Приложение 2 (Тип2)'!$E47</f>
        <v>76.683999999999997</v>
      </c>
      <c r="F43" s="35">
        <f t="shared" si="50"/>
        <v>76.683999999999997</v>
      </c>
      <c r="H43" s="32" t="s">
        <v>34</v>
      </c>
      <c r="I43" s="33">
        <f>'[1]Приложение 2 (Тип2)'!$B47</f>
        <v>1</v>
      </c>
      <c r="J43" s="78" t="e">
        <f t="shared" si="51"/>
        <v>#REF!</v>
      </c>
      <c r="K43" s="78" t="e">
        <f t="shared" si="52"/>
        <v>#REF!</v>
      </c>
      <c r="L43" s="34">
        <f>'[1]Приложение 2 (Тип2)'!$E47</f>
        <v>76.683999999999997</v>
      </c>
      <c r="M43" s="35">
        <f t="shared" si="53"/>
        <v>76.683999999999997</v>
      </c>
      <c r="O43" s="32" t="s">
        <v>34</v>
      </c>
      <c r="P43" s="33">
        <f>'[1]Приложение 2 (Тип2)'!$B47</f>
        <v>1</v>
      </c>
      <c r="Q43" s="78" t="e">
        <f t="shared" si="54"/>
        <v>#REF!</v>
      </c>
      <c r="R43" s="78" t="e">
        <f t="shared" si="55"/>
        <v>#REF!</v>
      </c>
      <c r="S43" s="34">
        <f>'[1]Приложение 2 (Тип2)'!$E47</f>
        <v>76.683999999999997</v>
      </c>
      <c r="T43" s="35">
        <f t="shared" si="56"/>
        <v>76.683999999999997</v>
      </c>
      <c r="V43" s="32" t="s">
        <v>34</v>
      </c>
      <c r="W43" s="33">
        <f>'[1]Приложение 2 (Тип2)'!$B47</f>
        <v>1</v>
      </c>
      <c r="X43" s="78" t="e">
        <f t="shared" si="57"/>
        <v>#REF!</v>
      </c>
      <c r="Y43" s="78" t="e">
        <f t="shared" si="58"/>
        <v>#REF!</v>
      </c>
      <c r="Z43" s="34">
        <f>'[1]Приложение 2 (Тип2)'!$E47</f>
        <v>76.683999999999997</v>
      </c>
      <c r="AA43" s="35">
        <f t="shared" si="59"/>
        <v>76.683999999999997</v>
      </c>
      <c r="AC43" s="32" t="s">
        <v>34</v>
      </c>
      <c r="AD43" s="33">
        <f>'[1]Приложение 2 (Тип2)'!$B47</f>
        <v>1</v>
      </c>
      <c r="AE43" s="78" t="e">
        <f t="shared" si="60"/>
        <v>#REF!</v>
      </c>
      <c r="AF43" s="78" t="e">
        <f t="shared" si="61"/>
        <v>#REF!</v>
      </c>
      <c r="AG43" s="34">
        <f>'[1]Приложение 2 (Тип2)'!$E47</f>
        <v>76.683999999999997</v>
      </c>
      <c r="AH43" s="35">
        <f t="shared" si="62"/>
        <v>76.683999999999997</v>
      </c>
      <c r="AJ43" s="32" t="s">
        <v>34</v>
      </c>
      <c r="AK43" s="33">
        <f>'[1]Приложение 2 (Тип2)'!$B47</f>
        <v>1</v>
      </c>
      <c r="AL43" s="78" t="e">
        <f t="shared" si="63"/>
        <v>#REF!</v>
      </c>
      <c r="AM43" s="78" t="e">
        <f t="shared" si="64"/>
        <v>#REF!</v>
      </c>
      <c r="AN43" s="34">
        <f>'[1]Приложение 2 (Тип2)'!$E47</f>
        <v>76.683999999999997</v>
      </c>
      <c r="AO43" s="35">
        <f t="shared" si="65"/>
        <v>76.683999999999997</v>
      </c>
      <c r="AQ43" s="32" t="s">
        <v>34</v>
      </c>
      <c r="AR43" s="33">
        <f>'[1]Приложение 2 (Тип2)'!$B47</f>
        <v>1</v>
      </c>
      <c r="AS43" s="78" t="e">
        <f t="shared" si="66"/>
        <v>#REF!</v>
      </c>
      <c r="AT43" s="78" t="e">
        <f t="shared" si="67"/>
        <v>#REF!</v>
      </c>
      <c r="AU43" s="34">
        <f>'[1]Приложение 2 (Тип2)'!$E47</f>
        <v>76.683999999999997</v>
      </c>
      <c r="AV43" s="35">
        <f t="shared" si="68"/>
        <v>76.683999999999997</v>
      </c>
      <c r="AX43" s="32" t="s">
        <v>34</v>
      </c>
      <c r="AY43" s="33">
        <f>'[1]Приложение 2 (Тип2)'!$B47</f>
        <v>1</v>
      </c>
      <c r="AZ43" s="78" t="e">
        <f t="shared" si="69"/>
        <v>#REF!</v>
      </c>
      <c r="BA43" s="78" t="e">
        <f t="shared" si="70"/>
        <v>#REF!</v>
      </c>
      <c r="BB43" s="34">
        <f>'[1]Приложение 2 (Тип2)'!$E47</f>
        <v>76.683999999999997</v>
      </c>
      <c r="BC43" s="35">
        <f t="shared" si="71"/>
        <v>76.683999999999997</v>
      </c>
    </row>
    <row r="44" spans="1:55" ht="31.5">
      <c r="A44" s="32" t="s">
        <v>35</v>
      </c>
      <c r="B44" s="33">
        <f>'[1]Приложение 2 (Тип2)'!$B48</f>
        <v>0</v>
      </c>
      <c r="C44" s="78">
        <f t="shared" si="48"/>
        <v>0</v>
      </c>
      <c r="D44" s="78">
        <f t="shared" si="49"/>
        <v>0</v>
      </c>
      <c r="E44" s="34">
        <f>'[1]Приложение 2 (Тип2)'!$E48</f>
        <v>0</v>
      </c>
      <c r="F44" s="35">
        <f t="shared" si="50"/>
        <v>0</v>
      </c>
      <c r="H44" s="32" t="s">
        <v>35</v>
      </c>
      <c r="I44" s="33">
        <f>'[1]Приложение 2 (Тип2)'!$B48</f>
        <v>0</v>
      </c>
      <c r="J44" s="78">
        <f t="shared" si="51"/>
        <v>0</v>
      </c>
      <c r="K44" s="78">
        <f t="shared" si="52"/>
        <v>0</v>
      </c>
      <c r="L44" s="34">
        <f>'[1]Приложение 2 (Тип2)'!$E48</f>
        <v>0</v>
      </c>
      <c r="M44" s="35">
        <f t="shared" si="53"/>
        <v>0</v>
      </c>
      <c r="O44" s="32" t="s">
        <v>35</v>
      </c>
      <c r="P44" s="33">
        <f>'[1]Приложение 2 (Тип2)'!$B48</f>
        <v>0</v>
      </c>
      <c r="Q44" s="78">
        <f t="shared" si="54"/>
        <v>0</v>
      </c>
      <c r="R44" s="78">
        <f t="shared" si="55"/>
        <v>0</v>
      </c>
      <c r="S44" s="34">
        <f>'[1]Приложение 2 (Тип2)'!$E48</f>
        <v>0</v>
      </c>
      <c r="T44" s="35">
        <f t="shared" si="56"/>
        <v>0</v>
      </c>
      <c r="V44" s="32" t="s">
        <v>35</v>
      </c>
      <c r="W44" s="33">
        <f>'[1]Приложение 2 (Тип2)'!$B48</f>
        <v>0</v>
      </c>
      <c r="X44" s="78">
        <f t="shared" si="57"/>
        <v>0</v>
      </c>
      <c r="Y44" s="78">
        <f t="shared" si="58"/>
        <v>0</v>
      </c>
      <c r="Z44" s="34">
        <f>'[1]Приложение 2 (Тип2)'!$E48</f>
        <v>0</v>
      </c>
      <c r="AA44" s="35">
        <f t="shared" si="59"/>
        <v>0</v>
      </c>
      <c r="AC44" s="32" t="s">
        <v>35</v>
      </c>
      <c r="AD44" s="33">
        <f>'[1]Приложение 2 (Тип2)'!$B48</f>
        <v>0</v>
      </c>
      <c r="AE44" s="78">
        <f t="shared" si="60"/>
        <v>0</v>
      </c>
      <c r="AF44" s="78">
        <f t="shared" si="61"/>
        <v>0</v>
      </c>
      <c r="AG44" s="34">
        <f>'[1]Приложение 2 (Тип2)'!$E48</f>
        <v>0</v>
      </c>
      <c r="AH44" s="35">
        <f t="shared" si="62"/>
        <v>0</v>
      </c>
      <c r="AJ44" s="32" t="s">
        <v>35</v>
      </c>
      <c r="AK44" s="33">
        <f>'[1]Приложение 2 (Тип2)'!$B48</f>
        <v>0</v>
      </c>
      <c r="AL44" s="78">
        <f t="shared" si="63"/>
        <v>0</v>
      </c>
      <c r="AM44" s="78">
        <f t="shared" si="64"/>
        <v>0</v>
      </c>
      <c r="AN44" s="34">
        <f>'[1]Приложение 2 (Тип2)'!$E48</f>
        <v>0</v>
      </c>
      <c r="AO44" s="35">
        <f t="shared" si="65"/>
        <v>0</v>
      </c>
      <c r="AQ44" s="32" t="s">
        <v>35</v>
      </c>
      <c r="AR44" s="33">
        <f>'[1]Приложение 2 (Тип2)'!$B48</f>
        <v>0</v>
      </c>
      <c r="AS44" s="78">
        <f t="shared" si="66"/>
        <v>0</v>
      </c>
      <c r="AT44" s="78">
        <f t="shared" si="67"/>
        <v>0</v>
      </c>
      <c r="AU44" s="34">
        <f>'[1]Приложение 2 (Тип2)'!$E48</f>
        <v>0</v>
      </c>
      <c r="AV44" s="35">
        <f t="shared" si="68"/>
        <v>0</v>
      </c>
      <c r="AX44" s="32" t="s">
        <v>35</v>
      </c>
      <c r="AY44" s="33">
        <f>'[1]Приложение 2 (Тип2)'!$B48</f>
        <v>0</v>
      </c>
      <c r="AZ44" s="78">
        <f t="shared" si="69"/>
        <v>0</v>
      </c>
      <c r="BA44" s="78">
        <f t="shared" si="70"/>
        <v>0</v>
      </c>
      <c r="BB44" s="34">
        <f>'[1]Приложение 2 (Тип2)'!$E48</f>
        <v>0</v>
      </c>
      <c r="BC44" s="35">
        <f t="shared" si="71"/>
        <v>0</v>
      </c>
    </row>
    <row r="45" spans="1:55">
      <c r="A45" s="32" t="s">
        <v>36</v>
      </c>
      <c r="B45" s="33">
        <f>'[1]Приложение 2 (Тип2)'!$B49</f>
        <v>0</v>
      </c>
      <c r="C45" s="78">
        <f t="shared" si="48"/>
        <v>0</v>
      </c>
      <c r="D45" s="78">
        <f t="shared" si="49"/>
        <v>0</v>
      </c>
      <c r="E45" s="34">
        <f>'[1]Приложение 2 (Тип2)'!$E49</f>
        <v>0</v>
      </c>
      <c r="F45" s="35">
        <f t="shared" si="50"/>
        <v>0</v>
      </c>
      <c r="H45" s="32" t="s">
        <v>36</v>
      </c>
      <c r="I45" s="33">
        <f>'[1]Приложение 2 (Тип2)'!$B49</f>
        <v>0</v>
      </c>
      <c r="J45" s="78">
        <f t="shared" si="51"/>
        <v>0</v>
      </c>
      <c r="K45" s="78">
        <f t="shared" si="52"/>
        <v>0</v>
      </c>
      <c r="L45" s="34">
        <f>'[1]Приложение 2 (Тип2)'!$E49</f>
        <v>0</v>
      </c>
      <c r="M45" s="35">
        <f t="shared" si="53"/>
        <v>0</v>
      </c>
      <c r="O45" s="32" t="s">
        <v>36</v>
      </c>
      <c r="P45" s="33">
        <f>'[1]Приложение 2 (Тип2)'!$B49</f>
        <v>0</v>
      </c>
      <c r="Q45" s="78">
        <f t="shared" si="54"/>
        <v>0</v>
      </c>
      <c r="R45" s="78">
        <f t="shared" si="55"/>
        <v>0</v>
      </c>
      <c r="S45" s="34">
        <f>'[1]Приложение 2 (Тип2)'!$E49</f>
        <v>0</v>
      </c>
      <c r="T45" s="35">
        <f t="shared" si="56"/>
        <v>0</v>
      </c>
      <c r="V45" s="32" t="s">
        <v>36</v>
      </c>
      <c r="W45" s="33">
        <f>'[1]Приложение 2 (Тип2)'!$B49</f>
        <v>0</v>
      </c>
      <c r="X45" s="78">
        <f t="shared" si="57"/>
        <v>0</v>
      </c>
      <c r="Y45" s="78">
        <f t="shared" si="58"/>
        <v>0</v>
      </c>
      <c r="Z45" s="34">
        <f>'[1]Приложение 2 (Тип2)'!$E49</f>
        <v>0</v>
      </c>
      <c r="AA45" s="35">
        <f t="shared" si="59"/>
        <v>0</v>
      </c>
      <c r="AC45" s="32" t="s">
        <v>36</v>
      </c>
      <c r="AD45" s="33">
        <f>'[1]Приложение 2 (Тип2)'!$B49</f>
        <v>0</v>
      </c>
      <c r="AE45" s="78">
        <f t="shared" si="60"/>
        <v>0</v>
      </c>
      <c r="AF45" s="78">
        <f t="shared" si="61"/>
        <v>0</v>
      </c>
      <c r="AG45" s="34">
        <f>'[1]Приложение 2 (Тип2)'!$E49</f>
        <v>0</v>
      </c>
      <c r="AH45" s="35">
        <f t="shared" si="62"/>
        <v>0</v>
      </c>
      <c r="AJ45" s="32" t="s">
        <v>36</v>
      </c>
      <c r="AK45" s="33">
        <f>'[1]Приложение 2 (Тип2)'!$B49</f>
        <v>0</v>
      </c>
      <c r="AL45" s="78">
        <f t="shared" si="63"/>
        <v>0</v>
      </c>
      <c r="AM45" s="78">
        <f t="shared" si="64"/>
        <v>0</v>
      </c>
      <c r="AN45" s="34">
        <f>'[1]Приложение 2 (Тип2)'!$E49</f>
        <v>0</v>
      </c>
      <c r="AO45" s="35">
        <f t="shared" si="65"/>
        <v>0</v>
      </c>
      <c r="AQ45" s="32" t="s">
        <v>36</v>
      </c>
      <c r="AR45" s="33">
        <f>'[1]Приложение 2 (Тип2)'!$B49</f>
        <v>0</v>
      </c>
      <c r="AS45" s="78">
        <f t="shared" si="66"/>
        <v>0</v>
      </c>
      <c r="AT45" s="78">
        <f t="shared" si="67"/>
        <v>0</v>
      </c>
      <c r="AU45" s="34">
        <f>'[1]Приложение 2 (Тип2)'!$E49</f>
        <v>0</v>
      </c>
      <c r="AV45" s="35">
        <f t="shared" si="68"/>
        <v>0</v>
      </c>
      <c r="AX45" s="32" t="s">
        <v>36</v>
      </c>
      <c r="AY45" s="33">
        <f>'[1]Приложение 2 (Тип2)'!$B49</f>
        <v>0</v>
      </c>
      <c r="AZ45" s="78">
        <f t="shared" si="69"/>
        <v>0</v>
      </c>
      <c r="BA45" s="78">
        <f t="shared" si="70"/>
        <v>0</v>
      </c>
      <c r="BB45" s="34">
        <f>'[1]Приложение 2 (Тип2)'!$E49</f>
        <v>0</v>
      </c>
      <c r="BC45" s="35">
        <f t="shared" si="71"/>
        <v>0</v>
      </c>
    </row>
    <row r="46" spans="1:55" ht="31.5">
      <c r="A46" s="32" t="s">
        <v>37</v>
      </c>
      <c r="B46" s="33">
        <f>'[1]Приложение 2 (Тип2)'!$B50</f>
        <v>1</v>
      </c>
      <c r="C46" s="78" t="e">
        <f t="shared" si="48"/>
        <v>#REF!</v>
      </c>
      <c r="D46" s="78" t="e">
        <f t="shared" si="49"/>
        <v>#REF!</v>
      </c>
      <c r="E46" s="34">
        <f>'[1]Приложение 2 (Тип2)'!$E50</f>
        <v>18.257999999999999</v>
      </c>
      <c r="F46" s="35">
        <f t="shared" si="50"/>
        <v>18.257999999999999</v>
      </c>
      <c r="H46" s="32" t="s">
        <v>37</v>
      </c>
      <c r="I46" s="33">
        <f>'[1]Приложение 2 (Тип2)'!$B50</f>
        <v>1</v>
      </c>
      <c r="J46" s="78" t="e">
        <f t="shared" si="51"/>
        <v>#REF!</v>
      </c>
      <c r="K46" s="78" t="e">
        <f t="shared" si="52"/>
        <v>#REF!</v>
      </c>
      <c r="L46" s="34">
        <f>'[1]Приложение 2 (Тип2)'!$E50</f>
        <v>18.257999999999999</v>
      </c>
      <c r="M46" s="35">
        <f t="shared" si="53"/>
        <v>18.257999999999999</v>
      </c>
      <c r="O46" s="32" t="s">
        <v>37</v>
      </c>
      <c r="P46" s="33">
        <f>'[1]Приложение 2 (Тип2)'!$B50</f>
        <v>1</v>
      </c>
      <c r="Q46" s="78" t="e">
        <f t="shared" si="54"/>
        <v>#REF!</v>
      </c>
      <c r="R46" s="78" t="e">
        <f t="shared" si="55"/>
        <v>#REF!</v>
      </c>
      <c r="S46" s="34">
        <f>'[1]Приложение 2 (Тип2)'!$E50</f>
        <v>18.257999999999999</v>
      </c>
      <c r="T46" s="35">
        <f t="shared" si="56"/>
        <v>18.257999999999999</v>
      </c>
      <c r="V46" s="32" t="s">
        <v>37</v>
      </c>
      <c r="W46" s="33">
        <f>'[1]Приложение 2 (Тип2)'!$B50</f>
        <v>1</v>
      </c>
      <c r="X46" s="78" t="e">
        <f t="shared" si="57"/>
        <v>#REF!</v>
      </c>
      <c r="Y46" s="78" t="e">
        <f t="shared" si="58"/>
        <v>#REF!</v>
      </c>
      <c r="Z46" s="34">
        <f>'[1]Приложение 2 (Тип2)'!$E50</f>
        <v>18.257999999999999</v>
      </c>
      <c r="AA46" s="35">
        <f t="shared" si="59"/>
        <v>18.257999999999999</v>
      </c>
      <c r="AC46" s="32" t="s">
        <v>37</v>
      </c>
      <c r="AD46" s="33">
        <f>'[1]Приложение 2 (Тип2)'!$B50</f>
        <v>1</v>
      </c>
      <c r="AE46" s="78" t="e">
        <f t="shared" si="60"/>
        <v>#REF!</v>
      </c>
      <c r="AF46" s="78" t="e">
        <f t="shared" si="61"/>
        <v>#REF!</v>
      </c>
      <c r="AG46" s="34">
        <f>'[1]Приложение 2 (Тип2)'!$E50</f>
        <v>18.257999999999999</v>
      </c>
      <c r="AH46" s="35">
        <f t="shared" si="62"/>
        <v>18.257999999999999</v>
      </c>
      <c r="AJ46" s="32" t="s">
        <v>37</v>
      </c>
      <c r="AK46" s="33">
        <f>'[1]Приложение 2 (Тип2)'!$B50</f>
        <v>1</v>
      </c>
      <c r="AL46" s="78" t="e">
        <f t="shared" si="63"/>
        <v>#REF!</v>
      </c>
      <c r="AM46" s="78" t="e">
        <f t="shared" si="64"/>
        <v>#REF!</v>
      </c>
      <c r="AN46" s="34">
        <f>'[1]Приложение 2 (Тип2)'!$E50</f>
        <v>18.257999999999999</v>
      </c>
      <c r="AO46" s="35">
        <f t="shared" si="65"/>
        <v>18.257999999999999</v>
      </c>
      <c r="AQ46" s="32" t="s">
        <v>37</v>
      </c>
      <c r="AR46" s="33">
        <f>'[1]Приложение 2 (Тип2)'!$B50</f>
        <v>1</v>
      </c>
      <c r="AS46" s="78" t="e">
        <f t="shared" si="66"/>
        <v>#REF!</v>
      </c>
      <c r="AT46" s="78" t="e">
        <f t="shared" si="67"/>
        <v>#REF!</v>
      </c>
      <c r="AU46" s="34">
        <f>'[1]Приложение 2 (Тип2)'!$E50</f>
        <v>18.257999999999999</v>
      </c>
      <c r="AV46" s="35">
        <f t="shared" si="68"/>
        <v>18.257999999999999</v>
      </c>
      <c r="AX46" s="32" t="s">
        <v>37</v>
      </c>
      <c r="AY46" s="33">
        <f>'[1]Приложение 2 (Тип2)'!$B50</f>
        <v>1</v>
      </c>
      <c r="AZ46" s="78" t="e">
        <f t="shared" si="69"/>
        <v>#REF!</v>
      </c>
      <c r="BA46" s="78" t="e">
        <f t="shared" si="70"/>
        <v>#REF!</v>
      </c>
      <c r="BB46" s="34">
        <f>'[1]Приложение 2 (Тип2)'!$E50</f>
        <v>18.257999999999999</v>
      </c>
      <c r="BC46" s="35">
        <f t="shared" si="71"/>
        <v>18.257999999999999</v>
      </c>
    </row>
    <row r="47" spans="1:55" ht="31.5">
      <c r="A47" s="32" t="s">
        <v>38</v>
      </c>
      <c r="B47" s="33">
        <f>'[1]Приложение 2 (Тип2)'!$B51</f>
        <v>0</v>
      </c>
      <c r="C47" s="78">
        <f t="shared" si="48"/>
        <v>0</v>
      </c>
      <c r="D47" s="78">
        <f t="shared" si="49"/>
        <v>0</v>
      </c>
      <c r="E47" s="34">
        <f>'[1]Приложение 2 (Тип2)'!$E51</f>
        <v>0</v>
      </c>
      <c r="F47" s="35">
        <f t="shared" si="50"/>
        <v>0</v>
      </c>
      <c r="H47" s="32" t="s">
        <v>38</v>
      </c>
      <c r="I47" s="33">
        <f>'[1]Приложение 2 (Тип2)'!$B51</f>
        <v>0</v>
      </c>
      <c r="J47" s="78">
        <f t="shared" si="51"/>
        <v>0</v>
      </c>
      <c r="K47" s="78">
        <f t="shared" si="52"/>
        <v>0</v>
      </c>
      <c r="L47" s="34">
        <f>'[1]Приложение 2 (Тип2)'!$E51</f>
        <v>0</v>
      </c>
      <c r="M47" s="35">
        <f t="shared" si="53"/>
        <v>0</v>
      </c>
      <c r="O47" s="32" t="s">
        <v>38</v>
      </c>
      <c r="P47" s="33">
        <f>'[1]Приложение 2 (Тип2)'!$B51</f>
        <v>0</v>
      </c>
      <c r="Q47" s="78">
        <f t="shared" si="54"/>
        <v>0</v>
      </c>
      <c r="R47" s="78">
        <f t="shared" si="55"/>
        <v>0</v>
      </c>
      <c r="S47" s="34">
        <f>'[1]Приложение 2 (Тип2)'!$E51</f>
        <v>0</v>
      </c>
      <c r="T47" s="35">
        <f t="shared" si="56"/>
        <v>0</v>
      </c>
      <c r="V47" s="32" t="s">
        <v>38</v>
      </c>
      <c r="W47" s="33">
        <f>'[1]Приложение 2 (Тип2)'!$B51</f>
        <v>0</v>
      </c>
      <c r="X47" s="78">
        <f t="shared" si="57"/>
        <v>0</v>
      </c>
      <c r="Y47" s="78">
        <f t="shared" si="58"/>
        <v>0</v>
      </c>
      <c r="Z47" s="34">
        <f>'[1]Приложение 2 (Тип2)'!$E51</f>
        <v>0</v>
      </c>
      <c r="AA47" s="35">
        <f t="shared" si="59"/>
        <v>0</v>
      </c>
      <c r="AC47" s="32" t="s">
        <v>38</v>
      </c>
      <c r="AD47" s="33">
        <f>'[1]Приложение 2 (Тип2)'!$B51</f>
        <v>0</v>
      </c>
      <c r="AE47" s="78">
        <f t="shared" si="60"/>
        <v>0</v>
      </c>
      <c r="AF47" s="78">
        <f t="shared" si="61"/>
        <v>0</v>
      </c>
      <c r="AG47" s="34">
        <f>'[1]Приложение 2 (Тип2)'!$E51</f>
        <v>0</v>
      </c>
      <c r="AH47" s="35">
        <f t="shared" si="62"/>
        <v>0</v>
      </c>
      <c r="AJ47" s="32" t="s">
        <v>38</v>
      </c>
      <c r="AK47" s="33">
        <f>'[1]Приложение 2 (Тип2)'!$B51</f>
        <v>0</v>
      </c>
      <c r="AL47" s="78">
        <f t="shared" si="63"/>
        <v>0</v>
      </c>
      <c r="AM47" s="78">
        <f t="shared" si="64"/>
        <v>0</v>
      </c>
      <c r="AN47" s="34">
        <f>'[1]Приложение 2 (Тип2)'!$E51</f>
        <v>0</v>
      </c>
      <c r="AO47" s="35">
        <f t="shared" si="65"/>
        <v>0</v>
      </c>
      <c r="AQ47" s="32" t="s">
        <v>38</v>
      </c>
      <c r="AR47" s="33">
        <f>'[1]Приложение 2 (Тип2)'!$B51</f>
        <v>0</v>
      </c>
      <c r="AS47" s="78">
        <f t="shared" si="66"/>
        <v>0</v>
      </c>
      <c r="AT47" s="78">
        <f t="shared" si="67"/>
        <v>0</v>
      </c>
      <c r="AU47" s="34">
        <f>'[1]Приложение 2 (Тип2)'!$E51</f>
        <v>0</v>
      </c>
      <c r="AV47" s="35">
        <f t="shared" si="68"/>
        <v>0</v>
      </c>
      <c r="AX47" s="32" t="s">
        <v>38</v>
      </c>
      <c r="AY47" s="33">
        <f>'[1]Приложение 2 (Тип2)'!$B51</f>
        <v>0</v>
      </c>
      <c r="AZ47" s="78">
        <f t="shared" si="69"/>
        <v>0</v>
      </c>
      <c r="BA47" s="78">
        <f t="shared" si="70"/>
        <v>0</v>
      </c>
      <c r="BB47" s="34">
        <f>'[1]Приложение 2 (Тип2)'!$E51</f>
        <v>0</v>
      </c>
      <c r="BC47" s="35">
        <f t="shared" si="71"/>
        <v>0</v>
      </c>
    </row>
    <row r="48" spans="1:55" ht="31.5">
      <c r="A48" s="32" t="s">
        <v>39</v>
      </c>
      <c r="B48" s="33">
        <f>'[1]Приложение 2 (Тип2)'!$B52</f>
        <v>0</v>
      </c>
      <c r="C48" s="78">
        <f t="shared" si="48"/>
        <v>0</v>
      </c>
      <c r="D48" s="78">
        <f t="shared" si="49"/>
        <v>0</v>
      </c>
      <c r="E48" s="34">
        <f>'[1]Приложение 2 (Тип2)'!$E52</f>
        <v>0</v>
      </c>
      <c r="F48" s="35">
        <f t="shared" si="50"/>
        <v>0</v>
      </c>
      <c r="H48" s="32" t="s">
        <v>39</v>
      </c>
      <c r="I48" s="33">
        <f>'[1]Приложение 2 (Тип2)'!$B52</f>
        <v>0</v>
      </c>
      <c r="J48" s="78">
        <f t="shared" si="51"/>
        <v>0</v>
      </c>
      <c r="K48" s="78">
        <f t="shared" si="52"/>
        <v>0</v>
      </c>
      <c r="L48" s="34">
        <f>'[1]Приложение 2 (Тип2)'!$E52</f>
        <v>0</v>
      </c>
      <c r="M48" s="35">
        <f t="shared" si="53"/>
        <v>0</v>
      </c>
      <c r="O48" s="32" t="s">
        <v>39</v>
      </c>
      <c r="P48" s="33">
        <f>'[1]Приложение 2 (Тип2)'!$B52</f>
        <v>0</v>
      </c>
      <c r="Q48" s="78">
        <f t="shared" si="54"/>
        <v>0</v>
      </c>
      <c r="R48" s="78">
        <f t="shared" si="55"/>
        <v>0</v>
      </c>
      <c r="S48" s="34">
        <f>'[1]Приложение 2 (Тип2)'!$E52</f>
        <v>0</v>
      </c>
      <c r="T48" s="35">
        <f t="shared" si="56"/>
        <v>0</v>
      </c>
      <c r="V48" s="32" t="s">
        <v>39</v>
      </c>
      <c r="W48" s="33">
        <f>'[1]Приложение 2 (Тип2)'!$B52</f>
        <v>0</v>
      </c>
      <c r="X48" s="78">
        <f t="shared" si="57"/>
        <v>0</v>
      </c>
      <c r="Y48" s="78">
        <f t="shared" si="58"/>
        <v>0</v>
      </c>
      <c r="Z48" s="34">
        <f>'[1]Приложение 2 (Тип2)'!$E52</f>
        <v>0</v>
      </c>
      <c r="AA48" s="35">
        <f t="shared" si="59"/>
        <v>0</v>
      </c>
      <c r="AC48" s="32" t="s">
        <v>39</v>
      </c>
      <c r="AD48" s="33">
        <f>'[1]Приложение 2 (Тип2)'!$B52</f>
        <v>0</v>
      </c>
      <c r="AE48" s="78">
        <f t="shared" si="60"/>
        <v>0</v>
      </c>
      <c r="AF48" s="78">
        <f t="shared" si="61"/>
        <v>0</v>
      </c>
      <c r="AG48" s="34">
        <f>'[1]Приложение 2 (Тип2)'!$E52</f>
        <v>0</v>
      </c>
      <c r="AH48" s="35">
        <f t="shared" si="62"/>
        <v>0</v>
      </c>
      <c r="AJ48" s="32" t="s">
        <v>39</v>
      </c>
      <c r="AK48" s="33">
        <f>'[1]Приложение 2 (Тип2)'!$B52</f>
        <v>0</v>
      </c>
      <c r="AL48" s="78">
        <f t="shared" si="63"/>
        <v>0</v>
      </c>
      <c r="AM48" s="78">
        <f t="shared" si="64"/>
        <v>0</v>
      </c>
      <c r="AN48" s="34">
        <f>'[1]Приложение 2 (Тип2)'!$E52</f>
        <v>0</v>
      </c>
      <c r="AO48" s="35">
        <f t="shared" si="65"/>
        <v>0</v>
      </c>
      <c r="AQ48" s="32" t="s">
        <v>39</v>
      </c>
      <c r="AR48" s="33">
        <f>'[1]Приложение 2 (Тип2)'!$B52</f>
        <v>0</v>
      </c>
      <c r="AS48" s="78">
        <f t="shared" si="66"/>
        <v>0</v>
      </c>
      <c r="AT48" s="78">
        <f t="shared" si="67"/>
        <v>0</v>
      </c>
      <c r="AU48" s="34">
        <f>'[1]Приложение 2 (Тип2)'!$E52</f>
        <v>0</v>
      </c>
      <c r="AV48" s="35">
        <f t="shared" si="68"/>
        <v>0</v>
      </c>
      <c r="AX48" s="32" t="s">
        <v>39</v>
      </c>
      <c r="AY48" s="33">
        <f>'[1]Приложение 2 (Тип2)'!$B52</f>
        <v>0</v>
      </c>
      <c r="AZ48" s="78">
        <f t="shared" si="69"/>
        <v>0</v>
      </c>
      <c r="BA48" s="78">
        <f t="shared" si="70"/>
        <v>0</v>
      </c>
      <c r="BB48" s="34">
        <f>'[1]Приложение 2 (Тип2)'!$E52</f>
        <v>0</v>
      </c>
      <c r="BC48" s="35">
        <f t="shared" si="71"/>
        <v>0</v>
      </c>
    </row>
    <row r="49" spans="1:55">
      <c r="A49" s="32" t="s">
        <v>40</v>
      </c>
      <c r="B49" s="33">
        <f>'[1]Приложение 2 (Тип2)'!$B53</f>
        <v>0</v>
      </c>
      <c r="C49" s="78">
        <f t="shared" si="48"/>
        <v>0</v>
      </c>
      <c r="D49" s="78">
        <f t="shared" si="49"/>
        <v>0</v>
      </c>
      <c r="E49" s="34">
        <f>'[1]Приложение 2 (Тип2)'!$E53</f>
        <v>0</v>
      </c>
      <c r="F49" s="35">
        <f t="shared" si="50"/>
        <v>0</v>
      </c>
      <c r="H49" s="32" t="s">
        <v>40</v>
      </c>
      <c r="I49" s="33">
        <f>'[1]Приложение 2 (Тип2)'!$B53</f>
        <v>0</v>
      </c>
      <c r="J49" s="78">
        <f t="shared" si="51"/>
        <v>0</v>
      </c>
      <c r="K49" s="78">
        <f t="shared" si="52"/>
        <v>0</v>
      </c>
      <c r="L49" s="34">
        <f>'[1]Приложение 2 (Тип2)'!$E53</f>
        <v>0</v>
      </c>
      <c r="M49" s="35">
        <f t="shared" si="53"/>
        <v>0</v>
      </c>
      <c r="O49" s="32" t="s">
        <v>40</v>
      </c>
      <c r="P49" s="33">
        <f>'[1]Приложение 2 (Тип2)'!$B53</f>
        <v>0</v>
      </c>
      <c r="Q49" s="78">
        <f t="shared" si="54"/>
        <v>0</v>
      </c>
      <c r="R49" s="78">
        <f t="shared" si="55"/>
        <v>0</v>
      </c>
      <c r="S49" s="34">
        <f>'[1]Приложение 2 (Тип2)'!$E53</f>
        <v>0</v>
      </c>
      <c r="T49" s="35">
        <f t="shared" si="56"/>
        <v>0</v>
      </c>
      <c r="V49" s="32" t="s">
        <v>40</v>
      </c>
      <c r="W49" s="33">
        <f>'[1]Приложение 2 (Тип2)'!$B53</f>
        <v>0</v>
      </c>
      <c r="X49" s="78">
        <f t="shared" si="57"/>
        <v>0</v>
      </c>
      <c r="Y49" s="78">
        <f t="shared" si="58"/>
        <v>0</v>
      </c>
      <c r="Z49" s="34">
        <f>'[1]Приложение 2 (Тип2)'!$E53</f>
        <v>0</v>
      </c>
      <c r="AA49" s="35">
        <f t="shared" si="59"/>
        <v>0</v>
      </c>
      <c r="AC49" s="32" t="s">
        <v>40</v>
      </c>
      <c r="AD49" s="33">
        <f>'[1]Приложение 2 (Тип2)'!$B53</f>
        <v>0</v>
      </c>
      <c r="AE49" s="78">
        <f t="shared" si="60"/>
        <v>0</v>
      </c>
      <c r="AF49" s="78">
        <f t="shared" si="61"/>
        <v>0</v>
      </c>
      <c r="AG49" s="34">
        <f>'[1]Приложение 2 (Тип2)'!$E53</f>
        <v>0</v>
      </c>
      <c r="AH49" s="35">
        <f t="shared" si="62"/>
        <v>0</v>
      </c>
      <c r="AJ49" s="32" t="s">
        <v>40</v>
      </c>
      <c r="AK49" s="33">
        <f>'[1]Приложение 2 (Тип2)'!$B53</f>
        <v>0</v>
      </c>
      <c r="AL49" s="78">
        <f t="shared" si="63"/>
        <v>0</v>
      </c>
      <c r="AM49" s="78">
        <f t="shared" si="64"/>
        <v>0</v>
      </c>
      <c r="AN49" s="34">
        <f>'[1]Приложение 2 (Тип2)'!$E53</f>
        <v>0</v>
      </c>
      <c r="AO49" s="35">
        <f t="shared" si="65"/>
        <v>0</v>
      </c>
      <c r="AQ49" s="32" t="s">
        <v>40</v>
      </c>
      <c r="AR49" s="33">
        <f>'[1]Приложение 2 (Тип2)'!$B53</f>
        <v>0</v>
      </c>
      <c r="AS49" s="78">
        <f t="shared" si="66"/>
        <v>0</v>
      </c>
      <c r="AT49" s="78">
        <f t="shared" si="67"/>
        <v>0</v>
      </c>
      <c r="AU49" s="34">
        <f>'[1]Приложение 2 (Тип2)'!$E53</f>
        <v>0</v>
      </c>
      <c r="AV49" s="35">
        <f t="shared" si="68"/>
        <v>0</v>
      </c>
      <c r="AX49" s="32" t="s">
        <v>40</v>
      </c>
      <c r="AY49" s="33">
        <f>'[1]Приложение 2 (Тип2)'!$B53</f>
        <v>0</v>
      </c>
      <c r="AZ49" s="78">
        <f t="shared" si="69"/>
        <v>0</v>
      </c>
      <c r="BA49" s="78">
        <f t="shared" si="70"/>
        <v>0</v>
      </c>
      <c r="BB49" s="34">
        <f>'[1]Приложение 2 (Тип2)'!$E53</f>
        <v>0</v>
      </c>
      <c r="BC49" s="35">
        <f t="shared" si="71"/>
        <v>0</v>
      </c>
    </row>
    <row r="50" spans="1:55">
      <c r="A50" s="32" t="s">
        <v>41</v>
      </c>
      <c r="B50" s="33">
        <f>'[1]Приложение 2 (Тип2)'!$B54</f>
        <v>0</v>
      </c>
      <c r="C50" s="78">
        <f t="shared" si="48"/>
        <v>0</v>
      </c>
      <c r="D50" s="78">
        <f t="shared" si="49"/>
        <v>0</v>
      </c>
      <c r="E50" s="34">
        <f>'[1]Приложение 2 (Тип2)'!$E54</f>
        <v>0</v>
      </c>
      <c r="F50" s="35">
        <f t="shared" si="50"/>
        <v>0</v>
      </c>
      <c r="H50" s="32" t="s">
        <v>41</v>
      </c>
      <c r="I50" s="33">
        <f>'[1]Приложение 2 (Тип2)'!$B54</f>
        <v>0</v>
      </c>
      <c r="J50" s="78">
        <f t="shared" si="51"/>
        <v>0</v>
      </c>
      <c r="K50" s="78">
        <f t="shared" si="52"/>
        <v>0</v>
      </c>
      <c r="L50" s="34">
        <f>'[1]Приложение 2 (Тип2)'!$E54</f>
        <v>0</v>
      </c>
      <c r="M50" s="35">
        <f t="shared" si="53"/>
        <v>0</v>
      </c>
      <c r="O50" s="32" t="s">
        <v>41</v>
      </c>
      <c r="P50" s="33">
        <f>'[1]Приложение 2 (Тип2)'!$B54</f>
        <v>0</v>
      </c>
      <c r="Q50" s="78">
        <f t="shared" si="54"/>
        <v>0</v>
      </c>
      <c r="R50" s="78">
        <f t="shared" si="55"/>
        <v>0</v>
      </c>
      <c r="S50" s="34">
        <f>'[1]Приложение 2 (Тип2)'!$E54</f>
        <v>0</v>
      </c>
      <c r="T50" s="35">
        <f t="shared" si="56"/>
        <v>0</v>
      </c>
      <c r="V50" s="32" t="s">
        <v>41</v>
      </c>
      <c r="W50" s="33">
        <f>'[1]Приложение 2 (Тип2)'!$B54</f>
        <v>0</v>
      </c>
      <c r="X50" s="78">
        <f t="shared" si="57"/>
        <v>0</v>
      </c>
      <c r="Y50" s="78">
        <f t="shared" si="58"/>
        <v>0</v>
      </c>
      <c r="Z50" s="34">
        <f>'[1]Приложение 2 (Тип2)'!$E54</f>
        <v>0</v>
      </c>
      <c r="AA50" s="35">
        <f t="shared" si="59"/>
        <v>0</v>
      </c>
      <c r="AC50" s="32" t="s">
        <v>41</v>
      </c>
      <c r="AD50" s="33">
        <f>'[1]Приложение 2 (Тип2)'!$B54</f>
        <v>0</v>
      </c>
      <c r="AE50" s="78">
        <f t="shared" si="60"/>
        <v>0</v>
      </c>
      <c r="AF50" s="78">
        <f t="shared" si="61"/>
        <v>0</v>
      </c>
      <c r="AG50" s="34">
        <f>'[1]Приложение 2 (Тип2)'!$E54</f>
        <v>0</v>
      </c>
      <c r="AH50" s="35">
        <f t="shared" si="62"/>
        <v>0</v>
      </c>
      <c r="AJ50" s="32" t="s">
        <v>41</v>
      </c>
      <c r="AK50" s="33">
        <f>'[1]Приложение 2 (Тип2)'!$B54</f>
        <v>0</v>
      </c>
      <c r="AL50" s="78">
        <f t="shared" si="63"/>
        <v>0</v>
      </c>
      <c r="AM50" s="78">
        <f t="shared" si="64"/>
        <v>0</v>
      </c>
      <c r="AN50" s="34">
        <f>'[1]Приложение 2 (Тип2)'!$E54</f>
        <v>0</v>
      </c>
      <c r="AO50" s="35">
        <f t="shared" si="65"/>
        <v>0</v>
      </c>
      <c r="AQ50" s="32" t="s">
        <v>41</v>
      </c>
      <c r="AR50" s="33">
        <f>'[1]Приложение 2 (Тип2)'!$B54</f>
        <v>0</v>
      </c>
      <c r="AS50" s="78">
        <f t="shared" si="66"/>
        <v>0</v>
      </c>
      <c r="AT50" s="78">
        <f t="shared" si="67"/>
        <v>0</v>
      </c>
      <c r="AU50" s="34">
        <f>'[1]Приложение 2 (Тип2)'!$E54</f>
        <v>0</v>
      </c>
      <c r="AV50" s="35">
        <f t="shared" si="68"/>
        <v>0</v>
      </c>
      <c r="AX50" s="32" t="s">
        <v>41</v>
      </c>
      <c r="AY50" s="33">
        <f>'[1]Приложение 2 (Тип2)'!$B54</f>
        <v>0</v>
      </c>
      <c r="AZ50" s="78">
        <f t="shared" si="69"/>
        <v>0</v>
      </c>
      <c r="BA50" s="78">
        <f t="shared" si="70"/>
        <v>0</v>
      </c>
      <c r="BB50" s="34">
        <f>'[1]Приложение 2 (Тип2)'!$E54</f>
        <v>0</v>
      </c>
      <c r="BC50" s="35">
        <f t="shared" si="71"/>
        <v>0</v>
      </c>
    </row>
    <row r="51" spans="1:55">
      <c r="A51" s="32" t="s">
        <v>42</v>
      </c>
      <c r="B51" s="33"/>
      <c r="C51" s="78" t="e">
        <f t="shared" si="48"/>
        <v>#REF!</v>
      </c>
      <c r="D51" s="50"/>
      <c r="E51" s="34">
        <f>'[1]Приложение 2 (Тип2)'!$E55</f>
        <v>1869.93</v>
      </c>
      <c r="F51" s="35"/>
      <c r="H51" s="32" t="s">
        <v>42</v>
      </c>
      <c r="I51" s="33"/>
      <c r="J51" s="78" t="e">
        <f t="shared" si="51"/>
        <v>#REF!</v>
      </c>
      <c r="K51" s="50"/>
      <c r="L51" s="34">
        <f>'[1]Приложение 2 (Тип2)'!$E55</f>
        <v>1869.93</v>
      </c>
      <c r="M51" s="35"/>
      <c r="O51" s="32" t="s">
        <v>42</v>
      </c>
      <c r="P51" s="33"/>
      <c r="Q51" s="78" t="e">
        <f t="shared" si="54"/>
        <v>#REF!</v>
      </c>
      <c r="R51" s="50"/>
      <c r="S51" s="34">
        <f>'[1]Приложение 2 (Тип2)'!$E55</f>
        <v>1869.93</v>
      </c>
      <c r="T51" s="35"/>
      <c r="V51" s="32" t="s">
        <v>42</v>
      </c>
      <c r="W51" s="33"/>
      <c r="X51" s="78" t="e">
        <f t="shared" si="57"/>
        <v>#REF!</v>
      </c>
      <c r="Y51" s="50"/>
      <c r="Z51" s="34">
        <f>'[1]Приложение 2 (Тип2)'!$E55</f>
        <v>1869.93</v>
      </c>
      <c r="AA51" s="35"/>
      <c r="AC51" s="32" t="s">
        <v>42</v>
      </c>
      <c r="AD51" s="33"/>
      <c r="AE51" s="78" t="e">
        <f t="shared" si="60"/>
        <v>#REF!</v>
      </c>
      <c r="AF51" s="50"/>
      <c r="AG51" s="34">
        <f>'[1]Приложение 2 (Тип2)'!$E55</f>
        <v>1869.93</v>
      </c>
      <c r="AH51" s="35"/>
      <c r="AJ51" s="32" t="s">
        <v>42</v>
      </c>
      <c r="AK51" s="33"/>
      <c r="AL51" s="78" t="e">
        <f t="shared" si="63"/>
        <v>#REF!</v>
      </c>
      <c r="AM51" s="50"/>
      <c r="AN51" s="34">
        <f>'[1]Приложение 2 (Тип2)'!$E55</f>
        <v>1869.93</v>
      </c>
      <c r="AO51" s="35"/>
      <c r="AQ51" s="32" t="s">
        <v>42</v>
      </c>
      <c r="AR51" s="33"/>
      <c r="AS51" s="78" t="e">
        <f t="shared" si="66"/>
        <v>#REF!</v>
      </c>
      <c r="AT51" s="50"/>
      <c r="AU51" s="34">
        <f>'[1]Приложение 2 (Тип2)'!$E55</f>
        <v>1869.93</v>
      </c>
      <c r="AV51" s="35"/>
      <c r="AX51" s="32" t="s">
        <v>42</v>
      </c>
      <c r="AY51" s="33"/>
      <c r="AZ51" s="78" t="e">
        <f t="shared" si="69"/>
        <v>#REF!</v>
      </c>
      <c r="BA51" s="50"/>
      <c r="BB51" s="34">
        <f>'[1]Приложение 2 (Тип2)'!$E55</f>
        <v>1869.93</v>
      </c>
      <c r="BC51" s="35"/>
    </row>
    <row r="52" spans="1:55">
      <c r="A52" s="51" t="s">
        <v>43</v>
      </c>
      <c r="B52" s="38"/>
      <c r="C52" s="79">
        <f t="shared" si="48"/>
        <v>0</v>
      </c>
      <c r="D52" s="52"/>
      <c r="E52" s="39">
        <f>'[1]Приложение 2 (Тип2)'!$E56</f>
        <v>0</v>
      </c>
      <c r="F52" s="40"/>
      <c r="H52" s="51" t="s">
        <v>43</v>
      </c>
      <c r="I52" s="38"/>
      <c r="J52" s="79">
        <f t="shared" si="51"/>
        <v>0</v>
      </c>
      <c r="K52" s="52"/>
      <c r="L52" s="39">
        <f>'[1]Приложение 2 (Тип2)'!$E56</f>
        <v>0</v>
      </c>
      <c r="M52" s="40"/>
      <c r="O52" s="51" t="s">
        <v>43</v>
      </c>
      <c r="P52" s="38"/>
      <c r="Q52" s="79">
        <f t="shared" si="54"/>
        <v>0</v>
      </c>
      <c r="R52" s="52"/>
      <c r="S52" s="39">
        <f>'[1]Приложение 2 (Тип2)'!$E56</f>
        <v>0</v>
      </c>
      <c r="T52" s="40"/>
      <c r="V52" s="51" t="s">
        <v>43</v>
      </c>
      <c r="W52" s="38"/>
      <c r="X52" s="79">
        <f t="shared" si="57"/>
        <v>0</v>
      </c>
      <c r="Y52" s="52"/>
      <c r="Z52" s="39">
        <f>'[1]Приложение 2 (Тип2)'!$E56</f>
        <v>0</v>
      </c>
      <c r="AA52" s="40"/>
      <c r="AC52" s="51" t="s">
        <v>43</v>
      </c>
      <c r="AD52" s="38"/>
      <c r="AE52" s="79">
        <f t="shared" si="60"/>
        <v>0</v>
      </c>
      <c r="AF52" s="52"/>
      <c r="AG52" s="39">
        <f>'[1]Приложение 2 (Тип2)'!$E56</f>
        <v>0</v>
      </c>
      <c r="AH52" s="40"/>
      <c r="AJ52" s="51" t="s">
        <v>43</v>
      </c>
      <c r="AK52" s="38"/>
      <c r="AL52" s="79">
        <f t="shared" si="63"/>
        <v>0</v>
      </c>
      <c r="AM52" s="52"/>
      <c r="AN52" s="39">
        <f>'[1]Приложение 2 (Тип2)'!$E56</f>
        <v>0</v>
      </c>
      <c r="AO52" s="40"/>
      <c r="AQ52" s="51" t="s">
        <v>43</v>
      </c>
      <c r="AR52" s="38"/>
      <c r="AS52" s="79">
        <f t="shared" si="66"/>
        <v>0</v>
      </c>
      <c r="AT52" s="52"/>
      <c r="AU52" s="39">
        <f>'[1]Приложение 2 (Тип2)'!$E56</f>
        <v>0</v>
      </c>
      <c r="AV52" s="40"/>
      <c r="AX52" s="51" t="s">
        <v>43</v>
      </c>
      <c r="AY52" s="38"/>
      <c r="AZ52" s="79">
        <f t="shared" si="69"/>
        <v>0</v>
      </c>
      <c r="BA52" s="52"/>
      <c r="BB52" s="39">
        <f>'[1]Приложение 2 (Тип2)'!$E56</f>
        <v>0</v>
      </c>
      <c r="BC52" s="40"/>
    </row>
    <row r="53" spans="1:55">
      <c r="A53" s="53" t="s">
        <v>44</v>
      </c>
      <c r="B53" s="76" t="e">
        <f>ROUND(C53/D53,2)</f>
        <v>#REF!</v>
      </c>
      <c r="C53" s="20" t="e">
        <f t="shared" si="48"/>
        <v>#REF!</v>
      </c>
      <c r="D53" s="54">
        <f>'[1]Сод. прид.тер. Хатырка 2012'!$GK$9</f>
        <v>2623.79</v>
      </c>
      <c r="E53" s="21">
        <f>'[1]Приложение 2 (Тип2)'!$E57</f>
        <v>1168.0740000000001</v>
      </c>
      <c r="F53" s="55"/>
      <c r="H53" s="53" t="s">
        <v>44</v>
      </c>
      <c r="I53" s="76" t="e">
        <f>ROUND(J53/K53,2)</f>
        <v>#REF!</v>
      </c>
      <c r="J53" s="20" t="e">
        <f t="shared" si="51"/>
        <v>#REF!</v>
      </c>
      <c r="K53" s="54">
        <f>'[1]Сод. прид.тер. Хатырка 2012'!$GK$9</f>
        <v>2623.79</v>
      </c>
      <c r="L53" s="21">
        <f>'[1]Приложение 2 (Тип2)'!$E57</f>
        <v>1168.0740000000001</v>
      </c>
      <c r="M53" s="55"/>
      <c r="O53" s="53" t="s">
        <v>44</v>
      </c>
      <c r="P53" s="76" t="e">
        <f>ROUND(Q53/R53,2)</f>
        <v>#REF!</v>
      </c>
      <c r="Q53" s="20" t="e">
        <f t="shared" si="54"/>
        <v>#REF!</v>
      </c>
      <c r="R53" s="54">
        <f>'[1]Сод. прид.тер. Хатырка 2012'!$GK$9</f>
        <v>2623.79</v>
      </c>
      <c r="S53" s="21">
        <f>'[1]Приложение 2 (Тип2)'!$E57</f>
        <v>1168.0740000000001</v>
      </c>
      <c r="T53" s="55"/>
      <c r="V53" s="53" t="s">
        <v>44</v>
      </c>
      <c r="W53" s="76" t="e">
        <f>ROUND(X53/Y53,2)</f>
        <v>#REF!</v>
      </c>
      <c r="X53" s="20" t="e">
        <f t="shared" si="57"/>
        <v>#REF!</v>
      </c>
      <c r="Y53" s="54">
        <f>'[1]Сод. прид.тер. Хатырка 2012'!$GK$9</f>
        <v>2623.79</v>
      </c>
      <c r="Z53" s="21">
        <f>'[1]Приложение 2 (Тип2)'!$E57</f>
        <v>1168.0740000000001</v>
      </c>
      <c r="AA53" s="55"/>
      <c r="AC53" s="53" t="s">
        <v>44</v>
      </c>
      <c r="AD53" s="76" t="e">
        <f>ROUND(AE53/AF53,2)</f>
        <v>#REF!</v>
      </c>
      <c r="AE53" s="20" t="e">
        <f t="shared" si="60"/>
        <v>#REF!</v>
      </c>
      <c r="AF53" s="54">
        <f>'[1]Сод. прид.тер. Хатырка 2012'!$GK$9</f>
        <v>2623.79</v>
      </c>
      <c r="AG53" s="21">
        <f>'[1]Приложение 2 (Тип2)'!$E57</f>
        <v>1168.0740000000001</v>
      </c>
      <c r="AH53" s="55"/>
      <c r="AJ53" s="53" t="s">
        <v>44</v>
      </c>
      <c r="AK53" s="76" t="e">
        <f>ROUND(AL53/AM53,2)</f>
        <v>#REF!</v>
      </c>
      <c r="AL53" s="20" t="e">
        <f t="shared" si="63"/>
        <v>#REF!</v>
      </c>
      <c r="AM53" s="54">
        <f>'[1]Сод. прид.тер. Хатырка 2012'!$GK$9</f>
        <v>2623.79</v>
      </c>
      <c r="AN53" s="21">
        <f>'[1]Приложение 2 (Тип2)'!$E57</f>
        <v>1168.0740000000001</v>
      </c>
      <c r="AO53" s="55"/>
      <c r="AQ53" s="53" t="s">
        <v>44</v>
      </c>
      <c r="AR53" s="76" t="e">
        <f>ROUND(AS53/AT53,2)</f>
        <v>#REF!</v>
      </c>
      <c r="AS53" s="20" t="e">
        <f t="shared" si="66"/>
        <v>#REF!</v>
      </c>
      <c r="AT53" s="54">
        <f>'[1]Сод. прид.тер. Хатырка 2012'!$GK$9</f>
        <v>2623.79</v>
      </c>
      <c r="AU53" s="21">
        <f>'[1]Приложение 2 (Тип2)'!$E57</f>
        <v>1168.0740000000001</v>
      </c>
      <c r="AV53" s="55"/>
      <c r="AX53" s="53" t="s">
        <v>44</v>
      </c>
      <c r="AY53" s="76" t="e">
        <f>ROUND(AZ53/BA53,2)</f>
        <v>#REF!</v>
      </c>
      <c r="AZ53" s="20" t="e">
        <f t="shared" si="69"/>
        <v>#REF!</v>
      </c>
      <c r="BA53" s="54">
        <f>'[1]Сод. прид.тер. Хатырка 2012'!$GK$9</f>
        <v>2623.79</v>
      </c>
      <c r="BB53" s="21">
        <f>'[1]Приложение 2 (Тип2)'!$E57</f>
        <v>1168.0740000000001</v>
      </c>
      <c r="BC53" s="55"/>
    </row>
    <row r="54" spans="1:55" ht="16.5" thickBot="1">
      <c r="A54" s="56" t="s">
        <v>45</v>
      </c>
      <c r="B54" s="77">
        <f>IF(E54=0,0,ROUND(C54/D54,0))</f>
        <v>0</v>
      </c>
      <c r="C54" s="57">
        <f t="shared" si="48"/>
        <v>0</v>
      </c>
      <c r="D54" s="75">
        <f>IF(E54=0,0,ROUND('[1]Сод. и рем. Хатырка 2012'!$DI$9/'[1]Сод. и рем. Хатырка 2012'!$DH$9,2))</f>
        <v>0</v>
      </c>
      <c r="E54" s="58">
        <f>'[1]Приложение 2 (Тип2)'!$E58</f>
        <v>0</v>
      </c>
      <c r="F54" s="59"/>
      <c r="H54" s="56" t="s">
        <v>45</v>
      </c>
      <c r="I54" s="77">
        <f>IF(L54=0,0,ROUND(J54/K54,0))</f>
        <v>0</v>
      </c>
      <c r="J54" s="57">
        <f t="shared" si="51"/>
        <v>0</v>
      </c>
      <c r="K54" s="75">
        <f>IF(L54=0,0,ROUND('[1]Сод. и рем. Хатырка 2012'!$DI$9/'[1]Сод. и рем. Хатырка 2012'!$DH$9,2))</f>
        <v>0</v>
      </c>
      <c r="L54" s="58">
        <f>'[1]Приложение 2 (Тип2)'!$E58</f>
        <v>0</v>
      </c>
      <c r="M54" s="59"/>
      <c r="O54" s="56" t="s">
        <v>45</v>
      </c>
      <c r="P54" s="77">
        <f>IF(S54=0,0,ROUND(Q54/R54,0))</f>
        <v>0</v>
      </c>
      <c r="Q54" s="57">
        <f t="shared" si="54"/>
        <v>0</v>
      </c>
      <c r="R54" s="75">
        <f>IF(S54=0,0,ROUND('[1]Сод. и рем. Хатырка 2012'!$DI$9/'[1]Сод. и рем. Хатырка 2012'!$DH$9,2))</f>
        <v>0</v>
      </c>
      <c r="S54" s="58">
        <f>'[1]Приложение 2 (Тип2)'!$E58</f>
        <v>0</v>
      </c>
      <c r="T54" s="59"/>
      <c r="V54" s="56" t="s">
        <v>45</v>
      </c>
      <c r="W54" s="77">
        <f>IF(Z54=0,0,ROUND(X54/Y54,0))</f>
        <v>0</v>
      </c>
      <c r="X54" s="57">
        <f t="shared" si="57"/>
        <v>0</v>
      </c>
      <c r="Y54" s="75">
        <f>IF(Z54=0,0,ROUND('[1]Сод. и рем. Хатырка 2012'!$DI$9/'[1]Сод. и рем. Хатырка 2012'!$DH$9,2))</f>
        <v>0</v>
      </c>
      <c r="Z54" s="58">
        <f>'[1]Приложение 2 (Тип2)'!$E58</f>
        <v>0</v>
      </c>
      <c r="AA54" s="59"/>
      <c r="AC54" s="56" t="s">
        <v>45</v>
      </c>
      <c r="AD54" s="77">
        <f>IF(AG54=0,0,ROUND(AE54/AF54,0))</f>
        <v>0</v>
      </c>
      <c r="AE54" s="57">
        <f t="shared" si="60"/>
        <v>0</v>
      </c>
      <c r="AF54" s="75">
        <f>IF(AG54=0,0,ROUND('[1]Сод. и рем. Хатырка 2012'!$DI$9/'[1]Сод. и рем. Хатырка 2012'!$DH$9,2))</f>
        <v>0</v>
      </c>
      <c r="AG54" s="58">
        <f>'[1]Приложение 2 (Тип2)'!$E58</f>
        <v>0</v>
      </c>
      <c r="AH54" s="59"/>
      <c r="AJ54" s="56" t="s">
        <v>45</v>
      </c>
      <c r="AK54" s="77">
        <f>IF(AN54=0,0,ROUND(AL54/AM54,0))</f>
        <v>0</v>
      </c>
      <c r="AL54" s="57">
        <f t="shared" si="63"/>
        <v>0</v>
      </c>
      <c r="AM54" s="75">
        <f>IF(AN54=0,0,ROUND('[1]Сод. и рем. Хатырка 2012'!$DI$9/'[1]Сод. и рем. Хатырка 2012'!$DH$9,2))</f>
        <v>0</v>
      </c>
      <c r="AN54" s="58">
        <f>'[1]Приложение 2 (Тип2)'!$E58</f>
        <v>0</v>
      </c>
      <c r="AO54" s="59"/>
      <c r="AQ54" s="56" t="s">
        <v>45</v>
      </c>
      <c r="AR54" s="77">
        <f>IF(AU54=0,0,ROUND(AS54/AT54,0))</f>
        <v>0</v>
      </c>
      <c r="AS54" s="57">
        <f t="shared" si="66"/>
        <v>0</v>
      </c>
      <c r="AT54" s="75">
        <f>IF(AU54=0,0,ROUND('[1]Сод. и рем. Хатырка 2012'!$DI$9/'[1]Сод. и рем. Хатырка 2012'!$DH$9,2))</f>
        <v>0</v>
      </c>
      <c r="AU54" s="58">
        <f>'[1]Приложение 2 (Тип2)'!$E58</f>
        <v>0</v>
      </c>
      <c r="AV54" s="59"/>
      <c r="AX54" s="56" t="s">
        <v>45</v>
      </c>
      <c r="AY54" s="77">
        <f>IF(BB54=0,0,ROUND(AZ54/BA54,0))</f>
        <v>0</v>
      </c>
      <c r="AZ54" s="57">
        <f t="shared" si="69"/>
        <v>0</v>
      </c>
      <c r="BA54" s="75">
        <f>IF(BB54=0,0,ROUND('[1]Сод. и рем. Хатырка 2012'!$DI$9/'[1]Сод. и рем. Хатырка 2012'!$DH$9,2))</f>
        <v>0</v>
      </c>
      <c r="BB54" s="58">
        <f>'[1]Приложение 2 (Тип2)'!$E58</f>
        <v>0</v>
      </c>
      <c r="BC54" s="59"/>
    </row>
    <row r="55" spans="1:55">
      <c r="A55" s="60"/>
      <c r="B55" s="61"/>
      <c r="C55" s="62"/>
      <c r="D55" s="63"/>
      <c r="E55" s="64"/>
      <c r="F55" s="65"/>
      <c r="H55" s="60"/>
      <c r="I55" s="61"/>
      <c r="J55" s="62"/>
      <c r="K55" s="63"/>
      <c r="L55" s="64"/>
      <c r="M55" s="65"/>
      <c r="O55" s="60"/>
      <c r="P55" s="61"/>
      <c r="Q55" s="62"/>
      <c r="R55" s="63"/>
      <c r="S55" s="64"/>
      <c r="T55" s="65"/>
      <c r="V55" s="60"/>
      <c r="W55" s="61"/>
      <c r="X55" s="62"/>
      <c r="Y55" s="63"/>
      <c r="Z55" s="64"/>
      <c r="AA55" s="65"/>
      <c r="AC55" s="60"/>
      <c r="AD55" s="61"/>
      <c r="AE55" s="62"/>
      <c r="AF55" s="63"/>
      <c r="AG55" s="64"/>
      <c r="AH55" s="65"/>
      <c r="AJ55" s="60"/>
      <c r="AK55" s="61"/>
      <c r="AL55" s="62"/>
      <c r="AM55" s="63"/>
      <c r="AN55" s="64"/>
      <c r="AO55" s="65"/>
      <c r="AQ55" s="60"/>
      <c r="AR55" s="61"/>
      <c r="AS55" s="62"/>
      <c r="AT55" s="63"/>
      <c r="AU55" s="64"/>
      <c r="AV55" s="65"/>
      <c r="AX55" s="60"/>
      <c r="AY55" s="61"/>
      <c r="AZ55" s="62"/>
      <c r="BA55" s="63"/>
      <c r="BB55" s="64"/>
      <c r="BC55" s="65"/>
    </row>
    <row r="56" spans="1:55" ht="15.75" customHeight="1">
      <c r="A56" s="80"/>
      <c r="B56" s="61"/>
      <c r="C56" s="66" t="s">
        <v>46</v>
      </c>
      <c r="D56" s="67"/>
      <c r="E56" s="107" t="s">
        <v>47</v>
      </c>
      <c r="F56" s="107"/>
      <c r="H56" s="80"/>
      <c r="I56" s="61"/>
      <c r="J56" s="66" t="s">
        <v>46</v>
      </c>
      <c r="K56" s="67"/>
      <c r="L56" s="107" t="s">
        <v>47</v>
      </c>
      <c r="M56" s="107"/>
      <c r="O56" s="80"/>
      <c r="P56" s="61"/>
      <c r="Q56" s="66" t="s">
        <v>46</v>
      </c>
      <c r="R56" s="67"/>
      <c r="S56" s="107" t="s">
        <v>47</v>
      </c>
      <c r="T56" s="107"/>
      <c r="V56" s="80"/>
      <c r="W56" s="61"/>
      <c r="X56" s="66" t="s">
        <v>46</v>
      </c>
      <c r="Y56" s="67"/>
      <c r="Z56" s="107" t="s">
        <v>47</v>
      </c>
      <c r="AA56" s="107"/>
      <c r="AC56" s="80"/>
      <c r="AD56" s="61"/>
      <c r="AE56" s="66" t="s">
        <v>46</v>
      </c>
      <c r="AF56" s="67"/>
      <c r="AG56" s="107" t="s">
        <v>47</v>
      </c>
      <c r="AH56" s="107"/>
      <c r="AJ56" s="80"/>
      <c r="AK56" s="61"/>
      <c r="AL56" s="66" t="s">
        <v>46</v>
      </c>
      <c r="AM56" s="67"/>
      <c r="AN56" s="107" t="s">
        <v>47</v>
      </c>
      <c r="AO56" s="107"/>
      <c r="AQ56" s="80"/>
      <c r="AR56" s="61"/>
      <c r="AS56" s="66" t="s">
        <v>46</v>
      </c>
      <c r="AT56" s="67"/>
      <c r="AU56" s="107" t="s">
        <v>47</v>
      </c>
      <c r="AV56" s="107"/>
      <c r="AX56" s="80"/>
      <c r="AY56" s="61"/>
      <c r="AZ56" s="66" t="s">
        <v>46</v>
      </c>
      <c r="BA56" s="67"/>
      <c r="BB56" s="107" t="s">
        <v>47</v>
      </c>
      <c r="BC56" s="107"/>
    </row>
    <row r="57" spans="1:55">
      <c r="A57" s="97" t="s">
        <v>48</v>
      </c>
      <c r="B57" s="98"/>
      <c r="C57" s="68" t="e">
        <f>C54+C53+C40+C27+C16</f>
        <v>#REF!</v>
      </c>
      <c r="D57" s="68"/>
      <c r="E57" s="69">
        <f>(E54+E53+E40+E27+E16)/100</f>
        <v>33.721589999999999</v>
      </c>
      <c r="F57" s="69"/>
      <c r="H57" s="97" t="s">
        <v>48</v>
      </c>
      <c r="I57" s="98"/>
      <c r="J57" s="68" t="e">
        <f>J54+J53+J40+J27+J16</f>
        <v>#REF!</v>
      </c>
      <c r="K57" s="68"/>
      <c r="L57" s="69">
        <f>(L54+L53+L40+L27+L16)/100</f>
        <v>33.721589999999999</v>
      </c>
      <c r="M57" s="69"/>
      <c r="O57" s="97" t="s">
        <v>48</v>
      </c>
      <c r="P57" s="98"/>
      <c r="Q57" s="68" t="e">
        <f>Q54+Q53+Q40+Q27+Q16</f>
        <v>#REF!</v>
      </c>
      <c r="R57" s="68"/>
      <c r="S57" s="69">
        <f>(S54+S53+S40+S27+S16)/100</f>
        <v>33.721589999999999</v>
      </c>
      <c r="T57" s="69"/>
      <c r="V57" s="97" t="s">
        <v>48</v>
      </c>
      <c r="W57" s="98"/>
      <c r="X57" s="68" t="e">
        <f>X54+X53+X40+X27+X16</f>
        <v>#REF!</v>
      </c>
      <c r="Y57" s="68"/>
      <c r="Z57" s="69">
        <f>(Z54+Z53+Z40+Z27+Z16)/100</f>
        <v>33.721589999999999</v>
      </c>
      <c r="AA57" s="69"/>
      <c r="AC57" s="97" t="s">
        <v>48</v>
      </c>
      <c r="AD57" s="98"/>
      <c r="AE57" s="68" t="e">
        <f>AE54+AE53+AE40+AE27+AE16</f>
        <v>#REF!</v>
      </c>
      <c r="AF57" s="68"/>
      <c r="AG57" s="69">
        <f>(AG54+AG53+AG40+AG27+AG16)/100</f>
        <v>33.721589999999999</v>
      </c>
      <c r="AH57" s="69"/>
      <c r="AJ57" s="97" t="s">
        <v>48</v>
      </c>
      <c r="AK57" s="98"/>
      <c r="AL57" s="68" t="e">
        <f>AL54+AL53+AL40+AL27+AL16</f>
        <v>#REF!</v>
      </c>
      <c r="AM57" s="68"/>
      <c r="AN57" s="69">
        <f>(AN54+AN53+AN40+AN27+AN16)/100</f>
        <v>33.721589999999999</v>
      </c>
      <c r="AO57" s="69"/>
      <c r="AQ57" s="97" t="s">
        <v>48</v>
      </c>
      <c r="AR57" s="98"/>
      <c r="AS57" s="68" t="e">
        <f>AS54+AS53+AS40+AS27+AS16</f>
        <v>#REF!</v>
      </c>
      <c r="AT57" s="68"/>
      <c r="AU57" s="69">
        <f>(AU54+AU53+AU40+AU27+AU16)/100</f>
        <v>33.721589999999999</v>
      </c>
      <c r="AV57" s="69"/>
      <c r="AX57" s="97" t="s">
        <v>48</v>
      </c>
      <c r="AY57" s="98"/>
      <c r="AZ57" s="68" t="e">
        <f>AZ54+AZ53+AZ40+AZ27+AZ16</f>
        <v>#REF!</v>
      </c>
      <c r="BA57" s="68"/>
      <c r="BB57" s="69">
        <f>(BB54+BB53+BB40+BB27+BB16)/100</f>
        <v>33.721589999999999</v>
      </c>
      <c r="BC57" s="69"/>
    </row>
    <row r="58" spans="1:55" ht="15.75" customHeight="1">
      <c r="A58" s="97" t="s">
        <v>49</v>
      </c>
      <c r="B58" s="98"/>
      <c r="C58" s="70" t="e">
        <f>C57*18%</f>
        <v>#REF!</v>
      </c>
      <c r="D58" s="70"/>
      <c r="E58" s="71">
        <f>E57*18%</f>
        <v>6.0698862</v>
      </c>
      <c r="F58" s="71"/>
      <c r="H58" s="97" t="s">
        <v>49</v>
      </c>
      <c r="I58" s="98"/>
      <c r="J58" s="70" t="e">
        <f>J57*18%</f>
        <v>#REF!</v>
      </c>
      <c r="K58" s="70"/>
      <c r="L58" s="71">
        <f>L57*18%</f>
        <v>6.0698862</v>
      </c>
      <c r="M58" s="71"/>
      <c r="O58" s="97" t="s">
        <v>49</v>
      </c>
      <c r="P58" s="98"/>
      <c r="Q58" s="70" t="e">
        <f>Q57*18%</f>
        <v>#REF!</v>
      </c>
      <c r="R58" s="70"/>
      <c r="S58" s="71">
        <f>S57*18%</f>
        <v>6.0698862</v>
      </c>
      <c r="T58" s="71"/>
      <c r="V58" s="97" t="s">
        <v>49</v>
      </c>
      <c r="W58" s="98"/>
      <c r="X58" s="70" t="e">
        <f>X57*18%</f>
        <v>#REF!</v>
      </c>
      <c r="Y58" s="70"/>
      <c r="Z58" s="71">
        <f>Z57*18%</f>
        <v>6.0698862</v>
      </c>
      <c r="AA58" s="71"/>
      <c r="AC58" s="97" t="s">
        <v>49</v>
      </c>
      <c r="AD58" s="98"/>
      <c r="AE58" s="70" t="e">
        <f>AE57*18%</f>
        <v>#REF!</v>
      </c>
      <c r="AF58" s="70"/>
      <c r="AG58" s="71">
        <f>AG57*18%</f>
        <v>6.0698862</v>
      </c>
      <c r="AH58" s="71"/>
      <c r="AJ58" s="97" t="s">
        <v>49</v>
      </c>
      <c r="AK58" s="98"/>
      <c r="AL58" s="70" t="e">
        <f>AL57*18%</f>
        <v>#REF!</v>
      </c>
      <c r="AM58" s="70"/>
      <c r="AN58" s="71">
        <f>AN57*18%</f>
        <v>6.0698862</v>
      </c>
      <c r="AO58" s="71"/>
      <c r="AQ58" s="97" t="s">
        <v>49</v>
      </c>
      <c r="AR58" s="98"/>
      <c r="AS58" s="70" t="e">
        <f>AS57*18%</f>
        <v>#REF!</v>
      </c>
      <c r="AT58" s="70"/>
      <c r="AU58" s="71">
        <f>AU57*18%</f>
        <v>6.0698862</v>
      </c>
      <c r="AV58" s="71"/>
      <c r="AX58" s="97" t="s">
        <v>49</v>
      </c>
      <c r="AY58" s="98"/>
      <c r="AZ58" s="70" t="e">
        <f>AZ57*18%</f>
        <v>#REF!</v>
      </c>
      <c r="BA58" s="70"/>
      <c r="BB58" s="71">
        <f>BB57*18%</f>
        <v>6.0698862</v>
      </c>
      <c r="BC58" s="71"/>
    </row>
    <row r="59" spans="1:55" ht="15.75" customHeight="1">
      <c r="A59" s="99" t="s">
        <v>50</v>
      </c>
      <c r="B59" s="100"/>
      <c r="C59" s="72" t="e">
        <f>SUM(C57:C58)</f>
        <v>#REF!</v>
      </c>
      <c r="D59" s="72"/>
      <c r="E59" s="73">
        <f>ROUND(SUM(E57:E58),2)</f>
        <v>39.79</v>
      </c>
      <c r="F59" s="73"/>
      <c r="H59" s="99" t="s">
        <v>50</v>
      </c>
      <c r="I59" s="100"/>
      <c r="J59" s="72" t="e">
        <f>SUM(J57:J58)</f>
        <v>#REF!</v>
      </c>
      <c r="K59" s="72"/>
      <c r="L59" s="73">
        <f>ROUND(SUM(L57:L58),2)</f>
        <v>39.79</v>
      </c>
      <c r="M59" s="73"/>
      <c r="O59" s="99" t="s">
        <v>50</v>
      </c>
      <c r="P59" s="100"/>
      <c r="Q59" s="72" t="e">
        <f>SUM(Q57:Q58)</f>
        <v>#REF!</v>
      </c>
      <c r="R59" s="72"/>
      <c r="S59" s="73">
        <f>ROUND(SUM(S57:S58),2)</f>
        <v>39.79</v>
      </c>
      <c r="T59" s="73"/>
      <c r="V59" s="99" t="s">
        <v>50</v>
      </c>
      <c r="W59" s="100"/>
      <c r="X59" s="72" t="e">
        <f>SUM(X57:X58)</f>
        <v>#REF!</v>
      </c>
      <c r="Y59" s="72"/>
      <c r="Z59" s="73">
        <f>ROUND(SUM(Z57:Z58),2)</f>
        <v>39.79</v>
      </c>
      <c r="AA59" s="73"/>
      <c r="AC59" s="99" t="s">
        <v>50</v>
      </c>
      <c r="AD59" s="100"/>
      <c r="AE59" s="72" t="e">
        <f>SUM(AE57:AE58)</f>
        <v>#REF!</v>
      </c>
      <c r="AF59" s="72"/>
      <c r="AG59" s="73">
        <f>ROUND(SUM(AG57:AG58),2)</f>
        <v>39.79</v>
      </c>
      <c r="AH59" s="73"/>
      <c r="AJ59" s="99" t="s">
        <v>50</v>
      </c>
      <c r="AK59" s="100"/>
      <c r="AL59" s="72" t="e">
        <f>SUM(AL57:AL58)</f>
        <v>#REF!</v>
      </c>
      <c r="AM59" s="72"/>
      <c r="AN59" s="73">
        <f>ROUND(SUM(AN57:AN58),2)</f>
        <v>39.79</v>
      </c>
      <c r="AO59" s="73"/>
      <c r="AQ59" s="99" t="s">
        <v>50</v>
      </c>
      <c r="AR59" s="100"/>
      <c r="AS59" s="72" t="e">
        <f>SUM(AS57:AS58)</f>
        <v>#REF!</v>
      </c>
      <c r="AT59" s="72"/>
      <c r="AU59" s="73">
        <f>ROUND(SUM(AU57:AU58),2)</f>
        <v>39.79</v>
      </c>
      <c r="AV59" s="73"/>
      <c r="AX59" s="99" t="s">
        <v>50</v>
      </c>
      <c r="AY59" s="100"/>
      <c r="AZ59" s="72" t="e">
        <f>SUM(AZ57:AZ58)</f>
        <v>#REF!</v>
      </c>
      <c r="BA59" s="72"/>
      <c r="BB59" s="73">
        <f>ROUND(SUM(BB57:BB58),2)</f>
        <v>39.79</v>
      </c>
      <c r="BC59" s="73"/>
    </row>
  </sheetData>
  <mergeCells count="112">
    <mergeCell ref="AQ59:AR59"/>
    <mergeCell ref="AX59:AY59"/>
    <mergeCell ref="AQ57:AR57"/>
    <mergeCell ref="AX57:AY57"/>
    <mergeCell ref="AQ58:AR58"/>
    <mergeCell ref="AX58:AY58"/>
    <mergeCell ref="AT1:AV1"/>
    <mergeCell ref="BA1:BC1"/>
    <mergeCell ref="AT2:AV2"/>
    <mergeCell ref="BA2:BC2"/>
    <mergeCell ref="AQ6:AV6"/>
    <mergeCell ref="AU56:AV56"/>
    <mergeCell ref="BB56:BC56"/>
    <mergeCell ref="AQ12:AQ13"/>
    <mergeCell ref="AS12:AT12"/>
    <mergeCell ref="AU12:AV12"/>
    <mergeCell ref="AX12:AX13"/>
    <mergeCell ref="AZ12:BA12"/>
    <mergeCell ref="BB12:BC12"/>
    <mergeCell ref="AQ9:AV9"/>
    <mergeCell ref="AX9:BC9"/>
    <mergeCell ref="AQ10:AV10"/>
    <mergeCell ref="AX10:BC10"/>
    <mergeCell ref="AX6:BC6"/>
    <mergeCell ref="AC59:AD59"/>
    <mergeCell ref="AJ59:AK59"/>
    <mergeCell ref="AJ10:AO10"/>
    <mergeCell ref="AN12:AO12"/>
    <mergeCell ref="Z56:AA56"/>
    <mergeCell ref="AG56:AH56"/>
    <mergeCell ref="AN56:AO56"/>
    <mergeCell ref="AC8:AH8"/>
    <mergeCell ref="AJ8:AO8"/>
    <mergeCell ref="V9:AA9"/>
    <mergeCell ref="AC9:AH9"/>
    <mergeCell ref="AJ9:AO9"/>
    <mergeCell ref="V10:AA10"/>
    <mergeCell ref="AC10:AH10"/>
    <mergeCell ref="V58:W58"/>
    <mergeCell ref="AC58:AD58"/>
    <mergeCell ref="AJ58:AK58"/>
    <mergeCell ref="AL12:AM12"/>
    <mergeCell ref="AC12:AC13"/>
    <mergeCell ref="AE12:AF12"/>
    <mergeCell ref="AG12:AH12"/>
    <mergeCell ref="V57:W57"/>
    <mergeCell ref="AC57:AD57"/>
    <mergeCell ref="AJ57:AK57"/>
    <mergeCell ref="AJ12:AJ13"/>
    <mergeCell ref="AQ7:AV7"/>
    <mergeCell ref="AX7:BC7"/>
    <mergeCell ref="AQ8:AV8"/>
    <mergeCell ref="AX8:BC8"/>
    <mergeCell ref="AF1:AH1"/>
    <mergeCell ref="AM1:AO1"/>
    <mergeCell ref="Y2:AA2"/>
    <mergeCell ref="AF2:AH2"/>
    <mergeCell ref="AM2:AO2"/>
    <mergeCell ref="V6:AA6"/>
    <mergeCell ref="AC6:AH6"/>
    <mergeCell ref="AJ6:AO6"/>
    <mergeCell ref="V7:AA7"/>
    <mergeCell ref="AC7:AH7"/>
    <mergeCell ref="AJ7:AO7"/>
    <mergeCell ref="O10:T10"/>
    <mergeCell ref="O12:O13"/>
    <mergeCell ref="Q12:R12"/>
    <mergeCell ref="S12:T12"/>
    <mergeCell ref="S56:T56"/>
    <mergeCell ref="O57:P57"/>
    <mergeCell ref="O58:P58"/>
    <mergeCell ref="O59:P59"/>
    <mergeCell ref="Y1:AA1"/>
    <mergeCell ref="V8:AA8"/>
    <mergeCell ref="V59:W59"/>
    <mergeCell ref="V12:V13"/>
    <mergeCell ref="X12:Y12"/>
    <mergeCell ref="Z12:AA12"/>
    <mergeCell ref="A6:F6"/>
    <mergeCell ref="A7:F7"/>
    <mergeCell ref="A8:F8"/>
    <mergeCell ref="A9:F9"/>
    <mergeCell ref="R1:T1"/>
    <mergeCell ref="R2:T2"/>
    <mergeCell ref="O6:T6"/>
    <mergeCell ref="O7:T7"/>
    <mergeCell ref="O8:T8"/>
    <mergeCell ref="O9:T9"/>
    <mergeCell ref="A10:F10"/>
    <mergeCell ref="A12:A13"/>
    <mergeCell ref="C12:D12"/>
    <mergeCell ref="E12:F12"/>
    <mergeCell ref="E56:F56"/>
    <mergeCell ref="A57:B57"/>
    <mergeCell ref="A58:B58"/>
    <mergeCell ref="A59:B59"/>
    <mergeCell ref="K1:M1"/>
    <mergeCell ref="K2:M2"/>
    <mergeCell ref="H6:M6"/>
    <mergeCell ref="H7:M7"/>
    <mergeCell ref="H8:M8"/>
    <mergeCell ref="H9:M9"/>
    <mergeCell ref="H10:M10"/>
    <mergeCell ref="H12:H13"/>
    <mergeCell ref="J12:K12"/>
    <mergeCell ref="L12:M12"/>
    <mergeCell ref="L56:M56"/>
    <mergeCell ref="H57:I57"/>
    <mergeCell ref="H58:I58"/>
    <mergeCell ref="H59:I59"/>
    <mergeCell ref="D1:F1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9"/>
  <sheetViews>
    <sheetView zoomScale="60" zoomScaleNormal="60" workbookViewId="0">
      <selection activeCell="A6" sqref="A6:M59"/>
    </sheetView>
  </sheetViews>
  <sheetFormatPr defaultRowHeight="15.75"/>
  <cols>
    <col min="1" max="1" width="47" customWidth="1"/>
    <col min="2" max="4" width="17.375" customWidth="1"/>
    <col min="5" max="6" width="10.875" customWidth="1"/>
    <col min="8" max="8" width="47" customWidth="1"/>
    <col min="9" max="11" width="17.375" customWidth="1"/>
    <col min="12" max="13" width="10.875" customWidth="1"/>
  </cols>
  <sheetData>
    <row r="1" spans="1:13">
      <c r="A1" s="2"/>
      <c r="B1" s="2"/>
      <c r="C1" s="3"/>
      <c r="D1" s="108"/>
      <c r="E1" s="108"/>
      <c r="F1" s="108"/>
      <c r="H1" s="2"/>
      <c r="I1" s="2"/>
      <c r="J1" s="3"/>
      <c r="K1" s="108"/>
      <c r="L1" s="108"/>
      <c r="M1" s="108"/>
    </row>
    <row r="2" spans="1:13">
      <c r="A2" s="3"/>
      <c r="B2" s="2"/>
      <c r="C2" s="3"/>
      <c r="D2" s="108"/>
      <c r="E2" s="108"/>
      <c r="F2" s="108"/>
      <c r="H2" s="3"/>
      <c r="I2" s="2"/>
      <c r="J2" s="3"/>
      <c r="K2" s="108"/>
      <c r="L2" s="108"/>
      <c r="M2" s="108"/>
    </row>
    <row r="3" spans="1:13">
      <c r="A3" s="3"/>
      <c r="B3" s="2"/>
      <c r="C3" s="3"/>
      <c r="D3" s="4"/>
      <c r="E3" s="4"/>
      <c r="F3" s="4"/>
      <c r="H3" s="3"/>
      <c r="I3" s="2"/>
      <c r="J3" s="3"/>
      <c r="K3" s="4"/>
      <c r="L3" s="4"/>
      <c r="M3" s="4"/>
    </row>
    <row r="4" spans="1:13">
      <c r="A4" s="3"/>
      <c r="B4" s="2"/>
      <c r="C4" s="3"/>
      <c r="D4" s="4"/>
      <c r="E4" s="4"/>
      <c r="F4" s="4"/>
      <c r="H4" s="3"/>
      <c r="I4" s="2"/>
      <c r="J4" s="3"/>
      <c r="K4" s="4"/>
      <c r="L4" s="4"/>
      <c r="M4" s="4"/>
    </row>
    <row r="5" spans="1:13">
      <c r="A5" s="3"/>
      <c r="B5" s="2"/>
      <c r="C5" s="3"/>
      <c r="D5" s="4"/>
      <c r="E5" s="4"/>
      <c r="F5" s="4"/>
      <c r="H5" s="3"/>
      <c r="I5" s="2"/>
      <c r="J5" s="3"/>
      <c r="K5" s="4"/>
      <c r="L5" s="4"/>
      <c r="M5" s="4"/>
    </row>
    <row r="6" spans="1:13" ht="15.75" customHeight="1">
      <c r="A6" s="101" t="s">
        <v>1</v>
      </c>
      <c r="B6" s="101"/>
      <c r="C6" s="101"/>
      <c r="D6" s="101"/>
      <c r="E6" s="101"/>
      <c r="F6" s="101"/>
      <c r="H6" s="101" t="s">
        <v>1</v>
      </c>
      <c r="I6" s="101"/>
      <c r="J6" s="101"/>
      <c r="K6" s="101"/>
      <c r="L6" s="101"/>
      <c r="M6" s="101"/>
    </row>
    <row r="7" spans="1:13" ht="15.75" customHeight="1">
      <c r="A7" s="101" t="s">
        <v>2</v>
      </c>
      <c r="B7" s="101"/>
      <c r="C7" s="101"/>
      <c r="D7" s="101"/>
      <c r="E7" s="101"/>
      <c r="F7" s="101"/>
      <c r="H7" s="101" t="s">
        <v>2</v>
      </c>
      <c r="I7" s="101"/>
      <c r="J7" s="101"/>
      <c r="K7" s="101"/>
      <c r="L7" s="101"/>
      <c r="M7" s="101"/>
    </row>
    <row r="8" spans="1:13" ht="15.75" customHeight="1">
      <c r="A8" s="101" t="s">
        <v>3</v>
      </c>
      <c r="B8" s="101"/>
      <c r="C8" s="101"/>
      <c r="D8" s="101"/>
      <c r="E8" s="101"/>
      <c r="F8" s="101"/>
      <c r="H8" s="101" t="s">
        <v>3</v>
      </c>
      <c r="I8" s="101"/>
      <c r="J8" s="101"/>
      <c r="K8" s="101"/>
      <c r="L8" s="101"/>
      <c r="M8" s="101"/>
    </row>
    <row r="9" spans="1:13" ht="15.75" customHeight="1">
      <c r="A9" s="101" t="s">
        <v>71</v>
      </c>
      <c r="B9" s="101"/>
      <c r="C9" s="101"/>
      <c r="D9" s="101"/>
      <c r="E9" s="101"/>
      <c r="F9" s="101"/>
      <c r="H9" s="101" t="s">
        <v>72</v>
      </c>
      <c r="I9" s="101"/>
      <c r="J9" s="101"/>
      <c r="K9" s="101"/>
      <c r="L9" s="101"/>
      <c r="M9" s="101"/>
    </row>
    <row r="10" spans="1:13" ht="15.75" customHeight="1">
      <c r="A10" s="101" t="s">
        <v>52</v>
      </c>
      <c r="B10" s="101"/>
      <c r="C10" s="101"/>
      <c r="D10" s="101"/>
      <c r="E10" s="101"/>
      <c r="F10" s="101"/>
      <c r="H10" s="101" t="s">
        <v>52</v>
      </c>
      <c r="I10" s="101"/>
      <c r="J10" s="101"/>
      <c r="K10" s="101"/>
      <c r="L10" s="101"/>
      <c r="M10" s="101"/>
    </row>
    <row r="11" spans="1:13" ht="16.5" thickBot="1">
      <c r="A11" s="6"/>
      <c r="B11" s="5"/>
      <c r="C11" s="3"/>
      <c r="D11" s="3"/>
      <c r="E11" s="3"/>
      <c r="F11" s="3"/>
      <c r="H11" s="6"/>
      <c r="I11" s="5"/>
      <c r="J11" s="3"/>
      <c r="K11" s="3"/>
      <c r="L11" s="3"/>
      <c r="M11" s="3"/>
    </row>
    <row r="12" spans="1:13" ht="51.75" customHeight="1">
      <c r="A12" s="102" t="s">
        <v>4</v>
      </c>
      <c r="B12" s="7" t="s">
        <v>5</v>
      </c>
      <c r="C12" s="104" t="s">
        <v>6</v>
      </c>
      <c r="D12" s="105"/>
      <c r="E12" s="104" t="s">
        <v>7</v>
      </c>
      <c r="F12" s="106"/>
      <c r="H12" s="102" t="s">
        <v>4</v>
      </c>
      <c r="I12" s="7" t="s">
        <v>5</v>
      </c>
      <c r="J12" s="104" t="s">
        <v>6</v>
      </c>
      <c r="K12" s="105"/>
      <c r="L12" s="104" t="s">
        <v>7</v>
      </c>
      <c r="M12" s="106"/>
    </row>
    <row r="13" spans="1:13" ht="51.75" customHeight="1">
      <c r="A13" s="103"/>
      <c r="B13" s="8" t="s">
        <v>8</v>
      </c>
      <c r="C13" s="8" t="s">
        <v>0</v>
      </c>
      <c r="D13" s="8" t="s">
        <v>53</v>
      </c>
      <c r="E13" s="8" t="s">
        <v>0</v>
      </c>
      <c r="F13" s="9" t="s">
        <v>53</v>
      </c>
      <c r="H13" s="103"/>
      <c r="I13" s="8" t="s">
        <v>8</v>
      </c>
      <c r="J13" s="8" t="s">
        <v>0</v>
      </c>
      <c r="K13" s="8" t="s">
        <v>53</v>
      </c>
      <c r="L13" s="8" t="s">
        <v>0</v>
      </c>
      <c r="M13" s="9" t="s">
        <v>53</v>
      </c>
    </row>
    <row r="14" spans="1:13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>
        <v>6</v>
      </c>
      <c r="H14" s="10">
        <v>1</v>
      </c>
      <c r="I14" s="11">
        <v>2</v>
      </c>
      <c r="J14" s="11">
        <v>3</v>
      </c>
      <c r="K14" s="11">
        <v>4</v>
      </c>
      <c r="L14" s="11">
        <v>5</v>
      </c>
      <c r="M14" s="12">
        <v>6</v>
      </c>
    </row>
    <row r="15" spans="1:13" ht="31.5">
      <c r="A15" s="13" t="s">
        <v>54</v>
      </c>
      <c r="B15" s="14"/>
      <c r="C15" s="15" t="e">
        <f>#REF!-#REF!</f>
        <v>#REF!</v>
      </c>
      <c r="D15" s="16"/>
      <c r="E15" s="16"/>
      <c r="F15" s="17"/>
      <c r="H15" s="13" t="s">
        <v>54</v>
      </c>
      <c r="I15" s="14"/>
      <c r="J15" s="15" t="e">
        <f>#REF!-#REF!</f>
        <v>#REF!</v>
      </c>
      <c r="K15" s="16"/>
      <c r="L15" s="16"/>
      <c r="M15" s="17"/>
    </row>
    <row r="16" spans="1:13" ht="31.5">
      <c r="A16" s="18" t="s">
        <v>9</v>
      </c>
      <c r="B16" s="19"/>
      <c r="C16" s="20" t="e">
        <f>SUM(C18:C26)</f>
        <v>#REF!</v>
      </c>
      <c r="D16" s="20" t="e">
        <f>SUM(D18:D26)</f>
        <v>#REF!</v>
      </c>
      <c r="E16" s="21">
        <f>SUM(E18:E26)</f>
        <v>264.39600000000002</v>
      </c>
      <c r="F16" s="22">
        <f>SUM(F18:F26)</f>
        <v>24.118000000000002</v>
      </c>
      <c r="H16" s="18" t="s">
        <v>9</v>
      </c>
      <c r="I16" s="19"/>
      <c r="J16" s="20" t="e">
        <f>SUM(J18:J26)</f>
        <v>#REF!</v>
      </c>
      <c r="K16" s="20" t="e">
        <f>SUM(K18:K26)</f>
        <v>#REF!</v>
      </c>
      <c r="L16" s="21">
        <f>SUM(L18:L26)</f>
        <v>264.39600000000002</v>
      </c>
      <c r="M16" s="22">
        <f>SUM(M18:M26)</f>
        <v>24.118000000000002</v>
      </c>
    </row>
    <row r="17" spans="1:13">
      <c r="A17" s="23" t="s">
        <v>10</v>
      </c>
      <c r="B17" s="24"/>
      <c r="C17" s="25"/>
      <c r="D17" s="25"/>
      <c r="E17" s="26"/>
      <c r="F17" s="27"/>
      <c r="H17" s="23" t="s">
        <v>10</v>
      </c>
      <c r="I17" s="24"/>
      <c r="J17" s="25"/>
      <c r="K17" s="25"/>
      <c r="L17" s="26"/>
      <c r="M17" s="27"/>
    </row>
    <row r="18" spans="1:13" ht="31.5">
      <c r="A18" s="28" t="s">
        <v>11</v>
      </c>
      <c r="B18" s="29">
        <f>'[1]Приложение 2 (Тип3)'!$B22</f>
        <v>26</v>
      </c>
      <c r="C18" s="74" t="e">
        <f>IF(E18=0,0,ROUND(E18/100*C$15*12,2))</f>
        <v>#REF!</v>
      </c>
      <c r="D18" s="74" t="e">
        <f>IF(E18=0,0,ROUND(C18/B18,2))</f>
        <v>#REF!</v>
      </c>
      <c r="E18" s="30">
        <f>'[1]Приложение 2 (Тип3)'!$E22</f>
        <v>155.59100000000001</v>
      </c>
      <c r="F18" s="31">
        <f t="shared" ref="F18:F26" si="0">IF(B18=0,0,ROUND(E18/B18,3))</f>
        <v>5.984</v>
      </c>
      <c r="H18" s="28" t="s">
        <v>11</v>
      </c>
      <c r="I18" s="29">
        <f>'[1]Приложение 2 (Тип3)'!$B22</f>
        <v>26</v>
      </c>
      <c r="J18" s="74" t="e">
        <f>IF(L18=0,0,ROUND(L18/100*J$15*12,2))</f>
        <v>#REF!</v>
      </c>
      <c r="K18" s="74" t="e">
        <f>IF(L18=0,0,ROUND(J18/I18,2))</f>
        <v>#REF!</v>
      </c>
      <c r="L18" s="30">
        <f>'[1]Приложение 2 (Тип3)'!$E22</f>
        <v>155.59100000000001</v>
      </c>
      <c r="M18" s="31">
        <f t="shared" ref="M18:M26" si="1">IF(I18=0,0,ROUND(L18/I18,3))</f>
        <v>5.984</v>
      </c>
    </row>
    <row r="19" spans="1:13" ht="31.5">
      <c r="A19" s="32" t="s">
        <v>12</v>
      </c>
      <c r="B19" s="33">
        <f>'[1]Приложение 2 (Тип3)'!$B23</f>
        <v>6</v>
      </c>
      <c r="C19" s="78" t="e">
        <f t="shared" ref="C19:C26" si="2">IF(E19=0,0,ROUND(E19/100*C$15*12,2))</f>
        <v>#REF!</v>
      </c>
      <c r="D19" s="78" t="e">
        <f t="shared" ref="D19:D26" si="3">IF(E19=0,0,ROUND(C19/B19,2))</f>
        <v>#REF!</v>
      </c>
      <c r="E19" s="34">
        <f>'[1]Приложение 2 (Тип3)'!$E23</f>
        <v>108.80500000000001</v>
      </c>
      <c r="F19" s="35">
        <f t="shared" si="0"/>
        <v>18.134</v>
      </c>
      <c r="H19" s="32" t="s">
        <v>12</v>
      </c>
      <c r="I19" s="33">
        <f>'[1]Приложение 2 (Тип3)'!$B23</f>
        <v>6</v>
      </c>
      <c r="J19" s="78" t="e">
        <f t="shared" ref="J19:J26" si="4">IF(L19=0,0,ROUND(L19/100*J$15*12,2))</f>
        <v>#REF!</v>
      </c>
      <c r="K19" s="78" t="e">
        <f t="shared" ref="K19:K26" si="5">IF(L19=0,0,ROUND(J19/I19,2))</f>
        <v>#REF!</v>
      </c>
      <c r="L19" s="34">
        <f>'[1]Приложение 2 (Тип3)'!$E23</f>
        <v>108.80500000000001</v>
      </c>
      <c r="M19" s="35">
        <f t="shared" si="1"/>
        <v>18.134</v>
      </c>
    </row>
    <row r="20" spans="1:13" ht="47.25">
      <c r="A20" s="36" t="s">
        <v>13</v>
      </c>
      <c r="B20" s="33">
        <f>'[1]Приложение 2 (Тип3)'!$B24</f>
        <v>0</v>
      </c>
      <c r="C20" s="78">
        <f t="shared" si="2"/>
        <v>0</v>
      </c>
      <c r="D20" s="78">
        <f t="shared" si="3"/>
        <v>0</v>
      </c>
      <c r="E20" s="34">
        <f>'[1]Приложение 2 (Тип3)'!$E24</f>
        <v>0</v>
      </c>
      <c r="F20" s="35">
        <f t="shared" si="0"/>
        <v>0</v>
      </c>
      <c r="H20" s="36" t="s">
        <v>13</v>
      </c>
      <c r="I20" s="33">
        <f>'[1]Приложение 2 (Тип3)'!$B24</f>
        <v>0</v>
      </c>
      <c r="J20" s="78">
        <f t="shared" si="4"/>
        <v>0</v>
      </c>
      <c r="K20" s="78">
        <f t="shared" si="5"/>
        <v>0</v>
      </c>
      <c r="L20" s="34">
        <f>'[1]Приложение 2 (Тип3)'!$E24</f>
        <v>0</v>
      </c>
      <c r="M20" s="35">
        <f t="shared" si="1"/>
        <v>0</v>
      </c>
    </row>
    <row r="21" spans="1:13">
      <c r="A21" s="36" t="s">
        <v>14</v>
      </c>
      <c r="B21" s="33">
        <f>'[1]Приложение 2 (Тип3)'!$B25</f>
        <v>0</v>
      </c>
      <c r="C21" s="78">
        <f t="shared" si="2"/>
        <v>0</v>
      </c>
      <c r="D21" s="78">
        <f t="shared" si="3"/>
        <v>0</v>
      </c>
      <c r="E21" s="34">
        <f>'[1]Приложение 2 (Тип3)'!$E25</f>
        <v>0</v>
      </c>
      <c r="F21" s="35">
        <f t="shared" si="0"/>
        <v>0</v>
      </c>
      <c r="H21" s="36" t="s">
        <v>14</v>
      </c>
      <c r="I21" s="33">
        <f>'[1]Приложение 2 (Тип3)'!$B25</f>
        <v>0</v>
      </c>
      <c r="J21" s="78">
        <f t="shared" si="4"/>
        <v>0</v>
      </c>
      <c r="K21" s="78">
        <f t="shared" si="5"/>
        <v>0</v>
      </c>
      <c r="L21" s="34">
        <f>'[1]Приложение 2 (Тип3)'!$E25</f>
        <v>0</v>
      </c>
      <c r="M21" s="35">
        <f t="shared" si="1"/>
        <v>0</v>
      </c>
    </row>
    <row r="22" spans="1:13" ht="31.5">
      <c r="A22" s="32" t="s">
        <v>15</v>
      </c>
      <c r="B22" s="33">
        <f>'[1]Приложение 2 (Тип3)'!$B26</f>
        <v>0</v>
      </c>
      <c r="C22" s="78">
        <f t="shared" si="2"/>
        <v>0</v>
      </c>
      <c r="D22" s="78">
        <f t="shared" si="3"/>
        <v>0</v>
      </c>
      <c r="E22" s="34">
        <f>'[1]Приложение 2 (Тип3)'!$E26</f>
        <v>0</v>
      </c>
      <c r="F22" s="35">
        <f t="shared" si="0"/>
        <v>0</v>
      </c>
      <c r="H22" s="32" t="s">
        <v>15</v>
      </c>
      <c r="I22" s="33">
        <f>'[1]Приложение 2 (Тип3)'!$B26</f>
        <v>0</v>
      </c>
      <c r="J22" s="78">
        <f t="shared" si="4"/>
        <v>0</v>
      </c>
      <c r="K22" s="78">
        <f t="shared" si="5"/>
        <v>0</v>
      </c>
      <c r="L22" s="34">
        <f>'[1]Приложение 2 (Тип3)'!$E26</f>
        <v>0</v>
      </c>
      <c r="M22" s="35">
        <f t="shared" si="1"/>
        <v>0</v>
      </c>
    </row>
    <row r="23" spans="1:13" ht="31.5">
      <c r="A23" s="32" t="s">
        <v>16</v>
      </c>
      <c r="B23" s="33">
        <f>'[1]Приложение 2 (Тип3)'!$B27</f>
        <v>0</v>
      </c>
      <c r="C23" s="78">
        <f t="shared" si="2"/>
        <v>0</v>
      </c>
      <c r="D23" s="78">
        <f t="shared" si="3"/>
        <v>0</v>
      </c>
      <c r="E23" s="34">
        <f>'[1]Приложение 2 (Тип3)'!$E27</f>
        <v>0</v>
      </c>
      <c r="F23" s="35">
        <f t="shared" si="0"/>
        <v>0</v>
      </c>
      <c r="H23" s="32" t="s">
        <v>16</v>
      </c>
      <c r="I23" s="33">
        <f>'[1]Приложение 2 (Тип3)'!$B27</f>
        <v>0</v>
      </c>
      <c r="J23" s="78">
        <f t="shared" si="4"/>
        <v>0</v>
      </c>
      <c r="K23" s="78">
        <f t="shared" si="5"/>
        <v>0</v>
      </c>
      <c r="L23" s="34">
        <f>'[1]Приложение 2 (Тип3)'!$E27</f>
        <v>0</v>
      </c>
      <c r="M23" s="35">
        <f t="shared" si="1"/>
        <v>0</v>
      </c>
    </row>
    <row r="24" spans="1:13" ht="31.5">
      <c r="A24" s="32" t="s">
        <v>17</v>
      </c>
      <c r="B24" s="33">
        <f>'[1]Приложение 2 (Тип3)'!$B28</f>
        <v>0</v>
      </c>
      <c r="C24" s="78">
        <f t="shared" si="2"/>
        <v>0</v>
      </c>
      <c r="D24" s="78">
        <f t="shared" si="3"/>
        <v>0</v>
      </c>
      <c r="E24" s="34">
        <f>'[1]Приложение 2 (Тип3)'!$E28</f>
        <v>0</v>
      </c>
      <c r="F24" s="35">
        <f t="shared" si="0"/>
        <v>0</v>
      </c>
      <c r="H24" s="32" t="s">
        <v>17</v>
      </c>
      <c r="I24" s="33">
        <f>'[1]Приложение 2 (Тип3)'!$B28</f>
        <v>0</v>
      </c>
      <c r="J24" s="78">
        <f t="shared" si="4"/>
        <v>0</v>
      </c>
      <c r="K24" s="78">
        <f t="shared" si="5"/>
        <v>0</v>
      </c>
      <c r="L24" s="34">
        <f>'[1]Приложение 2 (Тип3)'!$E28</f>
        <v>0</v>
      </c>
      <c r="M24" s="35">
        <f t="shared" si="1"/>
        <v>0</v>
      </c>
    </row>
    <row r="25" spans="1:13" ht="31.5">
      <c r="A25" s="32" t="s">
        <v>18</v>
      </c>
      <c r="B25" s="33">
        <f>'[1]Приложение 2 (Тип3)'!$B29</f>
        <v>0</v>
      </c>
      <c r="C25" s="78">
        <f t="shared" si="2"/>
        <v>0</v>
      </c>
      <c r="D25" s="78">
        <f t="shared" si="3"/>
        <v>0</v>
      </c>
      <c r="E25" s="34">
        <f>'[1]Приложение 2 (Тип3)'!$E29</f>
        <v>0</v>
      </c>
      <c r="F25" s="35">
        <f t="shared" si="0"/>
        <v>0</v>
      </c>
      <c r="H25" s="32" t="s">
        <v>18</v>
      </c>
      <c r="I25" s="33">
        <f>'[1]Приложение 2 (Тип3)'!$B29</f>
        <v>0</v>
      </c>
      <c r="J25" s="78">
        <f t="shared" si="4"/>
        <v>0</v>
      </c>
      <c r="K25" s="78">
        <f t="shared" si="5"/>
        <v>0</v>
      </c>
      <c r="L25" s="34">
        <f>'[1]Приложение 2 (Тип3)'!$E29</f>
        <v>0</v>
      </c>
      <c r="M25" s="35">
        <f t="shared" si="1"/>
        <v>0</v>
      </c>
    </row>
    <row r="26" spans="1:13">
      <c r="A26" s="37" t="s">
        <v>19</v>
      </c>
      <c r="B26" s="38">
        <f>'[1]Приложение 2 (Тип3)'!$B30</f>
        <v>0</v>
      </c>
      <c r="C26" s="79">
        <f t="shared" si="2"/>
        <v>0</v>
      </c>
      <c r="D26" s="79">
        <f t="shared" si="3"/>
        <v>0</v>
      </c>
      <c r="E26" s="39">
        <f>'[1]Приложение 2 (Тип3)'!$E30</f>
        <v>0</v>
      </c>
      <c r="F26" s="40">
        <f t="shared" si="0"/>
        <v>0</v>
      </c>
      <c r="H26" s="37" t="s">
        <v>19</v>
      </c>
      <c r="I26" s="38">
        <f>'[1]Приложение 2 (Тип3)'!$B30</f>
        <v>0</v>
      </c>
      <c r="J26" s="79">
        <f t="shared" si="4"/>
        <v>0</v>
      </c>
      <c r="K26" s="79">
        <f t="shared" si="5"/>
        <v>0</v>
      </c>
      <c r="L26" s="39">
        <f>'[1]Приложение 2 (Тип3)'!$E30</f>
        <v>0</v>
      </c>
      <c r="M26" s="40">
        <f t="shared" si="1"/>
        <v>0</v>
      </c>
    </row>
    <row r="27" spans="1:13" ht="31.5">
      <c r="A27" s="18" t="s">
        <v>20</v>
      </c>
      <c r="B27" s="41"/>
      <c r="C27" s="20" t="e">
        <f>SUM(C29:C39)</f>
        <v>#REF!</v>
      </c>
      <c r="D27" s="20" t="e">
        <f>SUM(D29:D39)</f>
        <v>#REF!</v>
      </c>
      <c r="E27" s="21">
        <f>SUM(E29:E39)</f>
        <v>146.12299999999999</v>
      </c>
      <c r="F27" s="22">
        <f>SUM(F29:F39)</f>
        <v>3.9809999999999999</v>
      </c>
      <c r="H27" s="18" t="s">
        <v>20</v>
      </c>
      <c r="I27" s="41"/>
      <c r="J27" s="20" t="e">
        <f>SUM(J29:J39)</f>
        <v>#REF!</v>
      </c>
      <c r="K27" s="20" t="e">
        <f>SUM(K29:K39)</f>
        <v>#REF!</v>
      </c>
      <c r="L27" s="21">
        <f>SUM(L29:L39)</f>
        <v>146.12299999999999</v>
      </c>
      <c r="M27" s="22">
        <f>SUM(M29:M39)</f>
        <v>3.9809999999999999</v>
      </c>
    </row>
    <row r="28" spans="1:13">
      <c r="A28" s="23" t="s">
        <v>10</v>
      </c>
      <c r="B28" s="42"/>
      <c r="C28" s="43"/>
      <c r="D28" s="25"/>
      <c r="E28" s="26"/>
      <c r="F28" s="44"/>
      <c r="H28" s="23" t="s">
        <v>10</v>
      </c>
      <c r="I28" s="42"/>
      <c r="J28" s="43"/>
      <c r="K28" s="25"/>
      <c r="L28" s="26"/>
      <c r="M28" s="44"/>
    </row>
    <row r="29" spans="1:13" ht="31.5">
      <c r="A29" s="45" t="s">
        <v>21</v>
      </c>
      <c r="B29" s="29">
        <f>'[1]Приложение 2 (Тип3)'!$B33</f>
        <v>0</v>
      </c>
      <c r="C29" s="74">
        <f t="shared" ref="C29:C39" si="6">IF(E29=0,0,ROUND(E29/100*C$15*12,2))</f>
        <v>0</v>
      </c>
      <c r="D29" s="74">
        <f t="shared" ref="D29:D39" si="7">IF(E29=0,0,ROUND(C29/B29,2))</f>
        <v>0</v>
      </c>
      <c r="E29" s="30">
        <f>'[1]Приложение 2 (Тип3)'!$E33</f>
        <v>0</v>
      </c>
      <c r="F29" s="31">
        <f t="shared" ref="F29:F39" si="8">IF(B29=0,0,ROUND(E29/B29,3))</f>
        <v>0</v>
      </c>
      <c r="H29" s="45" t="s">
        <v>21</v>
      </c>
      <c r="I29" s="29">
        <f>'[1]Приложение 2 (Тип3)'!$B33</f>
        <v>0</v>
      </c>
      <c r="J29" s="74">
        <f t="shared" ref="J29:J39" si="9">IF(L29=0,0,ROUND(L29/100*J$15*12,2))</f>
        <v>0</v>
      </c>
      <c r="K29" s="74">
        <f t="shared" ref="K29:K39" si="10">IF(L29=0,0,ROUND(J29/I29,2))</f>
        <v>0</v>
      </c>
      <c r="L29" s="30">
        <f>'[1]Приложение 2 (Тип3)'!$E33</f>
        <v>0</v>
      </c>
      <c r="M29" s="31">
        <f t="shared" ref="M29:M39" si="11">IF(I29=0,0,ROUND(L29/I29,3))</f>
        <v>0</v>
      </c>
    </row>
    <row r="30" spans="1:13">
      <c r="A30" s="32" t="s">
        <v>22</v>
      </c>
      <c r="B30" s="33">
        <f>'[1]Приложение 2 (Тип3)'!$B34</f>
        <v>0</v>
      </c>
      <c r="C30" s="78">
        <f t="shared" si="6"/>
        <v>0</v>
      </c>
      <c r="D30" s="78">
        <f t="shared" si="7"/>
        <v>0</v>
      </c>
      <c r="E30" s="34">
        <f>'[1]Приложение 2 (Тип3)'!$E34</f>
        <v>0</v>
      </c>
      <c r="F30" s="35">
        <f t="shared" si="8"/>
        <v>0</v>
      </c>
      <c r="H30" s="32" t="s">
        <v>22</v>
      </c>
      <c r="I30" s="33">
        <f>'[1]Приложение 2 (Тип3)'!$B34</f>
        <v>0</v>
      </c>
      <c r="J30" s="78">
        <f t="shared" si="9"/>
        <v>0</v>
      </c>
      <c r="K30" s="78">
        <f t="shared" si="10"/>
        <v>0</v>
      </c>
      <c r="L30" s="34">
        <f>'[1]Приложение 2 (Тип3)'!$E34</f>
        <v>0</v>
      </c>
      <c r="M30" s="35">
        <f t="shared" si="11"/>
        <v>0</v>
      </c>
    </row>
    <row r="31" spans="1:13">
      <c r="A31" s="32" t="s">
        <v>23</v>
      </c>
      <c r="B31" s="33">
        <f>'[1]Приложение 2 (Тип3)'!$B35</f>
        <v>53</v>
      </c>
      <c r="C31" s="78" t="e">
        <f t="shared" si="6"/>
        <v>#REF!</v>
      </c>
      <c r="D31" s="78" t="e">
        <f t="shared" si="7"/>
        <v>#REF!</v>
      </c>
      <c r="E31" s="34">
        <f>'[1]Приложение 2 (Тип3)'!$E35</f>
        <v>115.482</v>
      </c>
      <c r="F31" s="35">
        <f t="shared" si="8"/>
        <v>2.1789999999999998</v>
      </c>
      <c r="H31" s="32" t="s">
        <v>23</v>
      </c>
      <c r="I31" s="33">
        <f>'[1]Приложение 2 (Тип3)'!$B35</f>
        <v>53</v>
      </c>
      <c r="J31" s="78" t="e">
        <f t="shared" si="9"/>
        <v>#REF!</v>
      </c>
      <c r="K31" s="78" t="e">
        <f t="shared" si="10"/>
        <v>#REF!</v>
      </c>
      <c r="L31" s="34">
        <f>'[1]Приложение 2 (Тип3)'!$E35</f>
        <v>115.482</v>
      </c>
      <c r="M31" s="35">
        <f t="shared" si="11"/>
        <v>2.1789999999999998</v>
      </c>
    </row>
    <row r="32" spans="1:13" ht="31.5">
      <c r="A32" s="32" t="s">
        <v>24</v>
      </c>
      <c r="B32" s="33">
        <f>'[1]Приложение 2 (Тип3)'!$B36</f>
        <v>0</v>
      </c>
      <c r="C32" s="78">
        <f t="shared" si="6"/>
        <v>0</v>
      </c>
      <c r="D32" s="78">
        <f t="shared" si="7"/>
        <v>0</v>
      </c>
      <c r="E32" s="34">
        <f>'[1]Приложение 2 (Тип3)'!$E36</f>
        <v>0</v>
      </c>
      <c r="F32" s="35">
        <f t="shared" si="8"/>
        <v>0</v>
      </c>
      <c r="H32" s="32" t="s">
        <v>24</v>
      </c>
      <c r="I32" s="33">
        <f>'[1]Приложение 2 (Тип3)'!$B36</f>
        <v>0</v>
      </c>
      <c r="J32" s="78">
        <f t="shared" si="9"/>
        <v>0</v>
      </c>
      <c r="K32" s="78">
        <f t="shared" si="10"/>
        <v>0</v>
      </c>
      <c r="L32" s="34">
        <f>'[1]Приложение 2 (Тип3)'!$E36</f>
        <v>0</v>
      </c>
      <c r="M32" s="35">
        <f t="shared" si="11"/>
        <v>0</v>
      </c>
    </row>
    <row r="33" spans="1:13">
      <c r="A33" s="32" t="s">
        <v>25</v>
      </c>
      <c r="B33" s="33">
        <f>'[1]Приложение 2 (Тип3)'!$B37</f>
        <v>0</v>
      </c>
      <c r="C33" s="78">
        <f t="shared" si="6"/>
        <v>0</v>
      </c>
      <c r="D33" s="78">
        <f t="shared" si="7"/>
        <v>0</v>
      </c>
      <c r="E33" s="34">
        <f>'[1]Приложение 2 (Тип3)'!$E37</f>
        <v>0</v>
      </c>
      <c r="F33" s="35">
        <f t="shared" si="8"/>
        <v>0</v>
      </c>
      <c r="H33" s="32" t="s">
        <v>25</v>
      </c>
      <c r="I33" s="33">
        <f>'[1]Приложение 2 (Тип3)'!$B37</f>
        <v>0</v>
      </c>
      <c r="J33" s="78">
        <f t="shared" si="9"/>
        <v>0</v>
      </c>
      <c r="K33" s="78">
        <f t="shared" si="10"/>
        <v>0</v>
      </c>
      <c r="L33" s="34">
        <f>'[1]Приложение 2 (Тип3)'!$E37</f>
        <v>0</v>
      </c>
      <c r="M33" s="35">
        <f t="shared" si="11"/>
        <v>0</v>
      </c>
    </row>
    <row r="34" spans="1:13" ht="31.5">
      <c r="A34" s="32" t="s">
        <v>26</v>
      </c>
      <c r="B34" s="33">
        <f>'[1]Приложение 2 (Тип3)'!$B38</f>
        <v>0</v>
      </c>
      <c r="C34" s="78">
        <f t="shared" si="6"/>
        <v>0</v>
      </c>
      <c r="D34" s="78">
        <f t="shared" si="7"/>
        <v>0</v>
      </c>
      <c r="E34" s="34">
        <f>'[1]Приложение 2 (Тип3)'!$E38</f>
        <v>0</v>
      </c>
      <c r="F34" s="35">
        <f t="shared" si="8"/>
        <v>0</v>
      </c>
      <c r="H34" s="32" t="s">
        <v>26</v>
      </c>
      <c r="I34" s="33">
        <f>'[1]Приложение 2 (Тип3)'!$B38</f>
        <v>0</v>
      </c>
      <c r="J34" s="78">
        <f t="shared" si="9"/>
        <v>0</v>
      </c>
      <c r="K34" s="78">
        <f t="shared" si="10"/>
        <v>0</v>
      </c>
      <c r="L34" s="34">
        <f>'[1]Приложение 2 (Тип3)'!$E38</f>
        <v>0</v>
      </c>
      <c r="M34" s="35">
        <f t="shared" si="11"/>
        <v>0</v>
      </c>
    </row>
    <row r="35" spans="1:13">
      <c r="A35" s="32" t="s">
        <v>27</v>
      </c>
      <c r="B35" s="33">
        <f>'[1]Приложение 2 (Тип3)'!$B39</f>
        <v>17</v>
      </c>
      <c r="C35" s="78" t="e">
        <f t="shared" si="6"/>
        <v>#REF!</v>
      </c>
      <c r="D35" s="78" t="e">
        <f t="shared" si="7"/>
        <v>#REF!</v>
      </c>
      <c r="E35" s="34">
        <f>'[1]Приложение 2 (Тип3)'!$E39</f>
        <v>30.640999999999998</v>
      </c>
      <c r="F35" s="35">
        <f t="shared" si="8"/>
        <v>1.802</v>
      </c>
      <c r="H35" s="32" t="s">
        <v>27</v>
      </c>
      <c r="I35" s="33">
        <f>'[1]Приложение 2 (Тип3)'!$B39</f>
        <v>17</v>
      </c>
      <c r="J35" s="78" t="e">
        <f t="shared" si="9"/>
        <v>#REF!</v>
      </c>
      <c r="K35" s="78" t="e">
        <f t="shared" si="10"/>
        <v>#REF!</v>
      </c>
      <c r="L35" s="34">
        <f>'[1]Приложение 2 (Тип3)'!$E39</f>
        <v>30.640999999999998</v>
      </c>
      <c r="M35" s="35">
        <f t="shared" si="11"/>
        <v>1.802</v>
      </c>
    </row>
    <row r="36" spans="1:13">
      <c r="A36" s="32" t="s">
        <v>28</v>
      </c>
      <c r="B36" s="33">
        <f>'[1]Приложение 2 (Тип3)'!$B40</f>
        <v>0</v>
      </c>
      <c r="C36" s="78">
        <f t="shared" si="6"/>
        <v>0</v>
      </c>
      <c r="D36" s="78">
        <f t="shared" si="7"/>
        <v>0</v>
      </c>
      <c r="E36" s="34">
        <f>'[1]Приложение 2 (Тип3)'!$E40</f>
        <v>0</v>
      </c>
      <c r="F36" s="35">
        <f t="shared" si="8"/>
        <v>0</v>
      </c>
      <c r="H36" s="32" t="s">
        <v>28</v>
      </c>
      <c r="I36" s="33">
        <f>'[1]Приложение 2 (Тип3)'!$B40</f>
        <v>0</v>
      </c>
      <c r="J36" s="78">
        <f t="shared" si="9"/>
        <v>0</v>
      </c>
      <c r="K36" s="78">
        <f t="shared" si="10"/>
        <v>0</v>
      </c>
      <c r="L36" s="34">
        <f>'[1]Приложение 2 (Тип3)'!$E40</f>
        <v>0</v>
      </c>
      <c r="M36" s="35">
        <f t="shared" si="11"/>
        <v>0</v>
      </c>
    </row>
    <row r="37" spans="1:13" ht="31.5">
      <c r="A37" s="32" t="s">
        <v>29</v>
      </c>
      <c r="B37" s="33">
        <f>'[1]Приложение 2 (Тип3)'!$B41</f>
        <v>0</v>
      </c>
      <c r="C37" s="78">
        <f t="shared" si="6"/>
        <v>0</v>
      </c>
      <c r="D37" s="78">
        <f t="shared" si="7"/>
        <v>0</v>
      </c>
      <c r="E37" s="34">
        <f>'[1]Приложение 2 (Тип3)'!$E41</f>
        <v>0</v>
      </c>
      <c r="F37" s="35">
        <f t="shared" si="8"/>
        <v>0</v>
      </c>
      <c r="H37" s="32" t="s">
        <v>29</v>
      </c>
      <c r="I37" s="33">
        <f>'[1]Приложение 2 (Тип3)'!$B41</f>
        <v>0</v>
      </c>
      <c r="J37" s="78">
        <f t="shared" si="9"/>
        <v>0</v>
      </c>
      <c r="K37" s="78">
        <f t="shared" si="10"/>
        <v>0</v>
      </c>
      <c r="L37" s="34">
        <f>'[1]Приложение 2 (Тип3)'!$E41</f>
        <v>0</v>
      </c>
      <c r="M37" s="35">
        <f t="shared" si="11"/>
        <v>0</v>
      </c>
    </row>
    <row r="38" spans="1:13">
      <c r="A38" s="32" t="s">
        <v>30</v>
      </c>
      <c r="B38" s="33">
        <f>'[1]Приложение 2 (Тип3)'!$B42</f>
        <v>0</v>
      </c>
      <c r="C38" s="78">
        <f t="shared" si="6"/>
        <v>0</v>
      </c>
      <c r="D38" s="78">
        <f t="shared" si="7"/>
        <v>0</v>
      </c>
      <c r="E38" s="34">
        <f>'[1]Приложение 2 (Тип3)'!$E42</f>
        <v>0</v>
      </c>
      <c r="F38" s="35">
        <f t="shared" si="8"/>
        <v>0</v>
      </c>
      <c r="H38" s="32" t="s">
        <v>30</v>
      </c>
      <c r="I38" s="33">
        <f>'[1]Приложение 2 (Тип3)'!$B42</f>
        <v>0</v>
      </c>
      <c r="J38" s="78">
        <f t="shared" si="9"/>
        <v>0</v>
      </c>
      <c r="K38" s="78">
        <f t="shared" si="10"/>
        <v>0</v>
      </c>
      <c r="L38" s="34">
        <f>'[1]Приложение 2 (Тип3)'!$E42</f>
        <v>0</v>
      </c>
      <c r="M38" s="35">
        <f t="shared" si="11"/>
        <v>0</v>
      </c>
    </row>
    <row r="39" spans="1:13" ht="31.5">
      <c r="A39" s="37" t="s">
        <v>31</v>
      </c>
      <c r="B39" s="38">
        <f>'[1]Приложение 2 (Тип3)'!$B43</f>
        <v>0</v>
      </c>
      <c r="C39" s="79">
        <f t="shared" si="6"/>
        <v>0</v>
      </c>
      <c r="D39" s="79">
        <f t="shared" si="7"/>
        <v>0</v>
      </c>
      <c r="E39" s="39">
        <f>'[1]Приложение 2 (Тип3)'!$E43</f>
        <v>0</v>
      </c>
      <c r="F39" s="40">
        <f t="shared" si="8"/>
        <v>0</v>
      </c>
      <c r="H39" s="37" t="s">
        <v>31</v>
      </c>
      <c r="I39" s="38">
        <f>'[1]Приложение 2 (Тип3)'!$B43</f>
        <v>0</v>
      </c>
      <c r="J39" s="79">
        <f t="shared" si="9"/>
        <v>0</v>
      </c>
      <c r="K39" s="79">
        <f t="shared" si="10"/>
        <v>0</v>
      </c>
      <c r="L39" s="39">
        <f>'[1]Приложение 2 (Тип3)'!$E43</f>
        <v>0</v>
      </c>
      <c r="M39" s="40">
        <f t="shared" si="11"/>
        <v>0</v>
      </c>
    </row>
    <row r="40" spans="1:13" ht="63">
      <c r="A40" s="46" t="s">
        <v>32</v>
      </c>
      <c r="B40" s="47"/>
      <c r="C40" s="20" t="e">
        <f>SUM(C42:C52)</f>
        <v>#REF!</v>
      </c>
      <c r="D40" s="20"/>
      <c r="E40" s="21">
        <f>SUM(E42:E52)</f>
        <v>1723.7</v>
      </c>
      <c r="F40" s="48"/>
      <c r="H40" s="46" t="s">
        <v>32</v>
      </c>
      <c r="I40" s="47"/>
      <c r="J40" s="20" t="e">
        <f>SUM(J42:J52)</f>
        <v>#REF!</v>
      </c>
      <c r="K40" s="20"/>
      <c r="L40" s="21">
        <f>SUM(L42:L52)</f>
        <v>1723.7</v>
      </c>
      <c r="M40" s="48"/>
    </row>
    <row r="41" spans="1:13">
      <c r="A41" s="23" t="s">
        <v>10</v>
      </c>
      <c r="B41" s="49"/>
      <c r="C41" s="43"/>
      <c r="D41" s="25"/>
      <c r="E41" s="26"/>
      <c r="F41" s="44"/>
      <c r="H41" s="23" t="s">
        <v>10</v>
      </c>
      <c r="I41" s="49"/>
      <c r="J41" s="43"/>
      <c r="K41" s="25"/>
      <c r="L41" s="26"/>
      <c r="M41" s="44"/>
    </row>
    <row r="42" spans="1:13">
      <c r="A42" s="45" t="s">
        <v>33</v>
      </c>
      <c r="B42" s="29">
        <f>'[1]Приложение 2 (Тип3)'!$B46</f>
        <v>1</v>
      </c>
      <c r="C42" s="74" t="e">
        <f t="shared" ref="C42:C54" si="12">IF(E42=0,0,ROUND(E42/100*C$15*12,2))</f>
        <v>#REF!</v>
      </c>
      <c r="D42" s="74" t="e">
        <f t="shared" ref="D42:D50" si="13">IF(E42=0,0,ROUND(C42/B42,2))</f>
        <v>#REF!</v>
      </c>
      <c r="E42" s="30">
        <f>'[1]Приложение 2 (Тип3)'!$E46</f>
        <v>47.417000000000002</v>
      </c>
      <c r="F42" s="31">
        <f t="shared" ref="F42:F50" si="14">IF(B42=0,0,ROUND(E42/B42,3))</f>
        <v>47.417000000000002</v>
      </c>
      <c r="H42" s="45" t="s">
        <v>33</v>
      </c>
      <c r="I42" s="29">
        <f>'[1]Приложение 2 (Тип3)'!$B46</f>
        <v>1</v>
      </c>
      <c r="J42" s="74" t="e">
        <f t="shared" ref="J42:J54" si="15">IF(L42=0,0,ROUND(L42/100*J$15*12,2))</f>
        <v>#REF!</v>
      </c>
      <c r="K42" s="74" t="e">
        <f t="shared" ref="K42:K50" si="16">IF(L42=0,0,ROUND(J42/I42,2))</f>
        <v>#REF!</v>
      </c>
      <c r="L42" s="30">
        <f>'[1]Приложение 2 (Тип3)'!$E46</f>
        <v>47.417000000000002</v>
      </c>
      <c r="M42" s="31">
        <f t="shared" ref="M42:M50" si="17">IF(I42=0,0,ROUND(L42/I42,3))</f>
        <v>47.417000000000002</v>
      </c>
    </row>
    <row r="43" spans="1:13" ht="31.5">
      <c r="A43" s="32" t="s">
        <v>34</v>
      </c>
      <c r="B43" s="33">
        <f>'[1]Приложение 2 (Тип3)'!$B47</f>
        <v>1</v>
      </c>
      <c r="C43" s="78" t="e">
        <f t="shared" si="12"/>
        <v>#REF!</v>
      </c>
      <c r="D43" s="78" t="e">
        <f t="shared" si="13"/>
        <v>#REF!</v>
      </c>
      <c r="E43" s="34">
        <f>'[1]Приложение 2 (Тип3)'!$E47</f>
        <v>40.070999999999998</v>
      </c>
      <c r="F43" s="35">
        <f t="shared" si="14"/>
        <v>40.070999999999998</v>
      </c>
      <c r="H43" s="32" t="s">
        <v>34</v>
      </c>
      <c r="I43" s="33">
        <f>'[1]Приложение 2 (Тип3)'!$B47</f>
        <v>1</v>
      </c>
      <c r="J43" s="78" t="e">
        <f t="shared" si="15"/>
        <v>#REF!</v>
      </c>
      <c r="K43" s="78" t="e">
        <f t="shared" si="16"/>
        <v>#REF!</v>
      </c>
      <c r="L43" s="34">
        <f>'[1]Приложение 2 (Тип3)'!$E47</f>
        <v>40.070999999999998</v>
      </c>
      <c r="M43" s="35">
        <f t="shared" si="17"/>
        <v>40.070999999999998</v>
      </c>
    </row>
    <row r="44" spans="1:13" ht="31.5">
      <c r="A44" s="32" t="s">
        <v>35</v>
      </c>
      <c r="B44" s="33">
        <f>'[1]Приложение 2 (Тип3)'!$B48</f>
        <v>0</v>
      </c>
      <c r="C44" s="78">
        <f t="shared" si="12"/>
        <v>0</v>
      </c>
      <c r="D44" s="78">
        <f t="shared" si="13"/>
        <v>0</v>
      </c>
      <c r="E44" s="34">
        <f>'[1]Приложение 2 (Тип3)'!$E48</f>
        <v>0</v>
      </c>
      <c r="F44" s="35">
        <f t="shared" si="14"/>
        <v>0</v>
      </c>
      <c r="H44" s="32" t="s">
        <v>35</v>
      </c>
      <c r="I44" s="33">
        <f>'[1]Приложение 2 (Тип3)'!$B48</f>
        <v>0</v>
      </c>
      <c r="J44" s="78">
        <f t="shared" si="15"/>
        <v>0</v>
      </c>
      <c r="K44" s="78">
        <f t="shared" si="16"/>
        <v>0</v>
      </c>
      <c r="L44" s="34">
        <f>'[1]Приложение 2 (Тип3)'!$E48</f>
        <v>0</v>
      </c>
      <c r="M44" s="35">
        <f t="shared" si="17"/>
        <v>0</v>
      </c>
    </row>
    <row r="45" spans="1:13">
      <c r="A45" s="32" t="s">
        <v>36</v>
      </c>
      <c r="B45" s="33">
        <f>'[1]Приложение 2 (Тип3)'!$B49</f>
        <v>0</v>
      </c>
      <c r="C45" s="78">
        <f t="shared" si="12"/>
        <v>0</v>
      </c>
      <c r="D45" s="78">
        <f t="shared" si="13"/>
        <v>0</v>
      </c>
      <c r="E45" s="34">
        <f>'[1]Приложение 2 (Тип3)'!$E49</f>
        <v>0</v>
      </c>
      <c r="F45" s="35">
        <f t="shared" si="14"/>
        <v>0</v>
      </c>
      <c r="H45" s="32" t="s">
        <v>36</v>
      </c>
      <c r="I45" s="33">
        <f>'[1]Приложение 2 (Тип3)'!$B49</f>
        <v>0</v>
      </c>
      <c r="J45" s="78">
        <f t="shared" si="15"/>
        <v>0</v>
      </c>
      <c r="K45" s="78">
        <f t="shared" si="16"/>
        <v>0</v>
      </c>
      <c r="L45" s="34">
        <f>'[1]Приложение 2 (Тип3)'!$E49</f>
        <v>0</v>
      </c>
      <c r="M45" s="35">
        <f t="shared" si="17"/>
        <v>0</v>
      </c>
    </row>
    <row r="46" spans="1:13" ht="31.5">
      <c r="A46" s="32" t="s">
        <v>37</v>
      </c>
      <c r="B46" s="33">
        <f>'[1]Приложение 2 (Тип3)'!$B50</f>
        <v>0</v>
      </c>
      <c r="C46" s="78">
        <f t="shared" si="12"/>
        <v>0</v>
      </c>
      <c r="D46" s="78">
        <f t="shared" si="13"/>
        <v>0</v>
      </c>
      <c r="E46" s="34">
        <f>'[1]Приложение 2 (Тип3)'!$E50</f>
        <v>0</v>
      </c>
      <c r="F46" s="35">
        <f t="shared" si="14"/>
        <v>0</v>
      </c>
      <c r="H46" s="32" t="s">
        <v>37</v>
      </c>
      <c r="I46" s="33">
        <f>'[1]Приложение 2 (Тип3)'!$B50</f>
        <v>0</v>
      </c>
      <c r="J46" s="78">
        <f t="shared" si="15"/>
        <v>0</v>
      </c>
      <c r="K46" s="78">
        <f t="shared" si="16"/>
        <v>0</v>
      </c>
      <c r="L46" s="34">
        <f>'[1]Приложение 2 (Тип3)'!$E50</f>
        <v>0</v>
      </c>
      <c r="M46" s="35">
        <f t="shared" si="17"/>
        <v>0</v>
      </c>
    </row>
    <row r="47" spans="1:13" ht="31.5">
      <c r="A47" s="32" t="s">
        <v>38</v>
      </c>
      <c r="B47" s="33">
        <f>'[1]Приложение 2 (Тип3)'!$B51</f>
        <v>0</v>
      </c>
      <c r="C47" s="78">
        <f t="shared" si="12"/>
        <v>0</v>
      </c>
      <c r="D47" s="78">
        <f t="shared" si="13"/>
        <v>0</v>
      </c>
      <c r="E47" s="34">
        <f>'[1]Приложение 2 (Тип3)'!$E51</f>
        <v>0</v>
      </c>
      <c r="F47" s="35">
        <f t="shared" si="14"/>
        <v>0</v>
      </c>
      <c r="H47" s="32" t="s">
        <v>38</v>
      </c>
      <c r="I47" s="33">
        <f>'[1]Приложение 2 (Тип3)'!$B51</f>
        <v>0</v>
      </c>
      <c r="J47" s="78">
        <f t="shared" si="15"/>
        <v>0</v>
      </c>
      <c r="K47" s="78">
        <f t="shared" si="16"/>
        <v>0</v>
      </c>
      <c r="L47" s="34">
        <f>'[1]Приложение 2 (Тип3)'!$E51</f>
        <v>0</v>
      </c>
      <c r="M47" s="35">
        <f t="shared" si="17"/>
        <v>0</v>
      </c>
    </row>
    <row r="48" spans="1:13" ht="31.5">
      <c r="A48" s="32" t="s">
        <v>39</v>
      </c>
      <c r="B48" s="33">
        <f>'[1]Приложение 2 (Тип3)'!$B52</f>
        <v>0</v>
      </c>
      <c r="C48" s="78">
        <f t="shared" si="12"/>
        <v>0</v>
      </c>
      <c r="D48" s="78">
        <f t="shared" si="13"/>
        <v>0</v>
      </c>
      <c r="E48" s="34">
        <f>'[1]Приложение 2 (Тип3)'!$E52</f>
        <v>0</v>
      </c>
      <c r="F48" s="35">
        <f t="shared" si="14"/>
        <v>0</v>
      </c>
      <c r="H48" s="32" t="s">
        <v>39</v>
      </c>
      <c r="I48" s="33">
        <f>'[1]Приложение 2 (Тип3)'!$B52</f>
        <v>0</v>
      </c>
      <c r="J48" s="78">
        <f t="shared" si="15"/>
        <v>0</v>
      </c>
      <c r="K48" s="78">
        <f t="shared" si="16"/>
        <v>0</v>
      </c>
      <c r="L48" s="34">
        <f>'[1]Приложение 2 (Тип3)'!$E52</f>
        <v>0</v>
      </c>
      <c r="M48" s="35">
        <f t="shared" si="17"/>
        <v>0</v>
      </c>
    </row>
    <row r="49" spans="1:13">
      <c r="A49" s="32" t="s">
        <v>40</v>
      </c>
      <c r="B49" s="33">
        <f>'[1]Приложение 2 (Тип3)'!$B53</f>
        <v>0</v>
      </c>
      <c r="C49" s="78">
        <f t="shared" si="12"/>
        <v>0</v>
      </c>
      <c r="D49" s="78">
        <f t="shared" si="13"/>
        <v>0</v>
      </c>
      <c r="E49" s="34">
        <f>'[1]Приложение 2 (Тип3)'!$E53</f>
        <v>0</v>
      </c>
      <c r="F49" s="35">
        <f t="shared" si="14"/>
        <v>0</v>
      </c>
      <c r="H49" s="32" t="s">
        <v>40</v>
      </c>
      <c r="I49" s="33">
        <f>'[1]Приложение 2 (Тип3)'!$B53</f>
        <v>0</v>
      </c>
      <c r="J49" s="78">
        <f t="shared" si="15"/>
        <v>0</v>
      </c>
      <c r="K49" s="78">
        <f t="shared" si="16"/>
        <v>0</v>
      </c>
      <c r="L49" s="34">
        <f>'[1]Приложение 2 (Тип3)'!$E53</f>
        <v>0</v>
      </c>
      <c r="M49" s="35">
        <f t="shared" si="17"/>
        <v>0</v>
      </c>
    </row>
    <row r="50" spans="1:13">
      <c r="A50" s="32" t="s">
        <v>41</v>
      </c>
      <c r="B50" s="33">
        <f>'[1]Приложение 2 (Тип3)'!$B54</f>
        <v>0</v>
      </c>
      <c r="C50" s="78">
        <f t="shared" si="12"/>
        <v>0</v>
      </c>
      <c r="D50" s="78">
        <f t="shared" si="13"/>
        <v>0</v>
      </c>
      <c r="E50" s="34">
        <f>'[1]Приложение 2 (Тип3)'!$E54</f>
        <v>0</v>
      </c>
      <c r="F50" s="35">
        <f t="shared" si="14"/>
        <v>0</v>
      </c>
      <c r="H50" s="32" t="s">
        <v>41</v>
      </c>
      <c r="I50" s="33">
        <f>'[1]Приложение 2 (Тип3)'!$B54</f>
        <v>0</v>
      </c>
      <c r="J50" s="78">
        <f t="shared" si="15"/>
        <v>0</v>
      </c>
      <c r="K50" s="78">
        <f t="shared" si="16"/>
        <v>0</v>
      </c>
      <c r="L50" s="34">
        <f>'[1]Приложение 2 (Тип3)'!$E54</f>
        <v>0</v>
      </c>
      <c r="M50" s="35">
        <f t="shared" si="17"/>
        <v>0</v>
      </c>
    </row>
    <row r="51" spans="1:13">
      <c r="A51" s="32" t="s">
        <v>42</v>
      </c>
      <c r="B51" s="33"/>
      <c r="C51" s="78" t="e">
        <f t="shared" si="12"/>
        <v>#REF!</v>
      </c>
      <c r="D51" s="50"/>
      <c r="E51" s="34">
        <f>'[1]Приложение 2 (Тип3)'!$E55</f>
        <v>1636.212</v>
      </c>
      <c r="F51" s="35"/>
      <c r="H51" s="32" t="s">
        <v>42</v>
      </c>
      <c r="I51" s="33"/>
      <c r="J51" s="78" t="e">
        <f t="shared" si="15"/>
        <v>#REF!</v>
      </c>
      <c r="K51" s="50"/>
      <c r="L51" s="34">
        <f>'[1]Приложение 2 (Тип3)'!$E55</f>
        <v>1636.212</v>
      </c>
      <c r="M51" s="35"/>
    </row>
    <row r="52" spans="1:13">
      <c r="A52" s="51" t="s">
        <v>43</v>
      </c>
      <c r="B52" s="38"/>
      <c r="C52" s="79">
        <f t="shared" si="12"/>
        <v>0</v>
      </c>
      <c r="D52" s="52"/>
      <c r="E52" s="39">
        <f>'[1]Приложение 2 (Тип3)'!$E56</f>
        <v>0</v>
      </c>
      <c r="F52" s="40"/>
      <c r="H52" s="51" t="s">
        <v>43</v>
      </c>
      <c r="I52" s="38"/>
      <c r="J52" s="79">
        <f t="shared" si="15"/>
        <v>0</v>
      </c>
      <c r="K52" s="52"/>
      <c r="L52" s="39">
        <f>'[1]Приложение 2 (Тип3)'!$E56</f>
        <v>0</v>
      </c>
      <c r="M52" s="40"/>
    </row>
    <row r="53" spans="1:13">
      <c r="A53" s="53" t="s">
        <v>44</v>
      </c>
      <c r="B53" s="76" t="e">
        <f>ROUND(C53/D53,2)</f>
        <v>#REF!</v>
      </c>
      <c r="C53" s="20" t="e">
        <f t="shared" si="12"/>
        <v>#REF!</v>
      </c>
      <c r="D53" s="54">
        <f>'[1]Сод. прид.тер. Хатырка 2012'!$GK$9</f>
        <v>2623.79</v>
      </c>
      <c r="E53" s="21">
        <f>'[1]Приложение 2 (Тип3)'!$E57</f>
        <v>1139.3530000000001</v>
      </c>
      <c r="F53" s="55"/>
      <c r="H53" s="53" t="s">
        <v>44</v>
      </c>
      <c r="I53" s="76" t="e">
        <f>ROUND(J53/K53,2)</f>
        <v>#REF!</v>
      </c>
      <c r="J53" s="20" t="e">
        <f t="shared" si="15"/>
        <v>#REF!</v>
      </c>
      <c r="K53" s="54">
        <f>'[1]Сод. прид.тер. Хатырка 2012'!$GK$9</f>
        <v>2623.79</v>
      </c>
      <c r="L53" s="21">
        <f>'[1]Приложение 2 (Тип3)'!$E57</f>
        <v>1139.3530000000001</v>
      </c>
      <c r="M53" s="55"/>
    </row>
    <row r="54" spans="1:13" ht="16.5" thickBot="1">
      <c r="A54" s="56" t="s">
        <v>45</v>
      </c>
      <c r="B54" s="77" t="e">
        <f>IF(E54=0,0,ROUND(C54/D54,0))</f>
        <v>#REF!</v>
      </c>
      <c r="C54" s="57" t="e">
        <f t="shared" si="12"/>
        <v>#REF!</v>
      </c>
      <c r="D54" s="75">
        <f>IF(E54=0,0,ROUND('[1]Сод. и рем. Хатырка 2012'!$DI$9/'[1]Сод. и рем. Хатырка 2012'!$DH$9,2))</f>
        <v>6.45</v>
      </c>
      <c r="E54" s="58">
        <f>'[1]Приложение 2 (Тип3)'!$E58</f>
        <v>157.292</v>
      </c>
      <c r="F54" s="59"/>
      <c r="H54" s="56" t="s">
        <v>45</v>
      </c>
      <c r="I54" s="77" t="e">
        <f>IF(L54=0,0,ROUND(J54/K54,0))</f>
        <v>#REF!</v>
      </c>
      <c r="J54" s="57" t="e">
        <f t="shared" si="15"/>
        <v>#REF!</v>
      </c>
      <c r="K54" s="75">
        <f>IF(L54=0,0,ROUND('[1]Сод. и рем. Хатырка 2012'!$DI$9/'[1]Сод. и рем. Хатырка 2012'!$DH$9,2))</f>
        <v>6.45</v>
      </c>
      <c r="L54" s="58">
        <f>'[1]Приложение 2 (Тип3)'!$E58</f>
        <v>157.292</v>
      </c>
      <c r="M54" s="59"/>
    </row>
    <row r="55" spans="1:13">
      <c r="A55" s="60"/>
      <c r="B55" s="61"/>
      <c r="C55" s="62"/>
      <c r="D55" s="63"/>
      <c r="E55" s="64"/>
      <c r="F55" s="65"/>
      <c r="H55" s="60"/>
      <c r="I55" s="61"/>
      <c r="J55" s="62"/>
      <c r="K55" s="63"/>
      <c r="L55" s="64"/>
      <c r="M55" s="65"/>
    </row>
    <row r="56" spans="1:13">
      <c r="A56" s="80"/>
      <c r="B56" s="61"/>
      <c r="C56" s="66" t="s">
        <v>46</v>
      </c>
      <c r="D56" s="67"/>
      <c r="E56" s="107" t="s">
        <v>47</v>
      </c>
      <c r="F56" s="107"/>
      <c r="H56" s="80"/>
      <c r="I56" s="61"/>
      <c r="J56" s="66" t="s">
        <v>46</v>
      </c>
      <c r="K56" s="67"/>
      <c r="L56" s="107" t="s">
        <v>47</v>
      </c>
      <c r="M56" s="107"/>
    </row>
    <row r="57" spans="1:13">
      <c r="A57" s="97" t="s">
        <v>48</v>
      </c>
      <c r="B57" s="98"/>
      <c r="C57" s="68" t="e">
        <f>C54+C53+C40+C27+C16</f>
        <v>#REF!</v>
      </c>
      <c r="D57" s="68"/>
      <c r="E57" s="69">
        <f>(E54+E53+E40+E27+E16)/100</f>
        <v>34.308640000000004</v>
      </c>
      <c r="F57" s="69"/>
      <c r="H57" s="97" t="s">
        <v>48</v>
      </c>
      <c r="I57" s="98"/>
      <c r="J57" s="68" t="e">
        <f>J54+J53+J40+J27+J16</f>
        <v>#REF!</v>
      </c>
      <c r="K57" s="68"/>
      <c r="L57" s="69">
        <f>(L54+L53+L40+L27+L16)/100</f>
        <v>34.308640000000004</v>
      </c>
      <c r="M57" s="69"/>
    </row>
    <row r="58" spans="1:13" ht="15.75" customHeight="1">
      <c r="A58" s="97" t="s">
        <v>49</v>
      </c>
      <c r="B58" s="98"/>
      <c r="C58" s="70" t="e">
        <f>C57*18%</f>
        <v>#REF!</v>
      </c>
      <c r="D58" s="70"/>
      <c r="E58" s="71">
        <f>E57*18%</f>
        <v>6.1755552000000007</v>
      </c>
      <c r="F58" s="71"/>
      <c r="H58" s="97" t="s">
        <v>49</v>
      </c>
      <c r="I58" s="98"/>
      <c r="J58" s="70" t="e">
        <f>J57*18%</f>
        <v>#REF!</v>
      </c>
      <c r="K58" s="70"/>
      <c r="L58" s="71">
        <f>L57*18%</f>
        <v>6.1755552000000007</v>
      </c>
      <c r="M58" s="71"/>
    </row>
    <row r="59" spans="1:13" ht="15.75" customHeight="1">
      <c r="A59" s="99" t="s">
        <v>50</v>
      </c>
      <c r="B59" s="100"/>
      <c r="C59" s="72" t="e">
        <f>SUM(C57:C58)</f>
        <v>#REF!</v>
      </c>
      <c r="D59" s="72"/>
      <c r="E59" s="73">
        <f>ROUND(SUM(E57:E58),2)</f>
        <v>40.479999999999997</v>
      </c>
      <c r="F59" s="73"/>
      <c r="H59" s="99" t="s">
        <v>50</v>
      </c>
      <c r="I59" s="100"/>
      <c r="J59" s="72" t="e">
        <f>SUM(J57:J58)</f>
        <v>#REF!</v>
      </c>
      <c r="K59" s="72"/>
      <c r="L59" s="73">
        <f>ROUND(SUM(L57:L58),2)</f>
        <v>40.479999999999997</v>
      </c>
      <c r="M59" s="73"/>
    </row>
  </sheetData>
  <mergeCells count="28">
    <mergeCell ref="H58:I58"/>
    <mergeCell ref="H59:I59"/>
    <mergeCell ref="E56:F56"/>
    <mergeCell ref="A57:B57"/>
    <mergeCell ref="A58:B58"/>
    <mergeCell ref="A59:B59"/>
    <mergeCell ref="K1:M1"/>
    <mergeCell ref="K2:M2"/>
    <mergeCell ref="H6:M6"/>
    <mergeCell ref="H7:M7"/>
    <mergeCell ref="H8:M8"/>
    <mergeCell ref="L56:M56"/>
    <mergeCell ref="H57:I57"/>
    <mergeCell ref="A9:F9"/>
    <mergeCell ref="A10:F10"/>
    <mergeCell ref="A12:A13"/>
    <mergeCell ref="C12:D12"/>
    <mergeCell ref="E12:F12"/>
    <mergeCell ref="H9:M9"/>
    <mergeCell ref="H10:M10"/>
    <mergeCell ref="H12:H13"/>
    <mergeCell ref="J12:K12"/>
    <mergeCell ref="L12:M12"/>
    <mergeCell ref="D1:F1"/>
    <mergeCell ref="D2:F2"/>
    <mergeCell ref="A6:F6"/>
    <mergeCell ref="A7:F7"/>
    <mergeCell ref="A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9"/>
  <sheetViews>
    <sheetView zoomScale="60" zoomScaleNormal="60" workbookViewId="0">
      <selection activeCell="A6" sqref="A6:M59"/>
    </sheetView>
  </sheetViews>
  <sheetFormatPr defaultRowHeight="15.75"/>
  <cols>
    <col min="1" max="1" width="47" customWidth="1"/>
    <col min="2" max="4" width="17.375" customWidth="1"/>
    <col min="5" max="6" width="10.875" customWidth="1"/>
    <col min="8" max="8" width="47" customWidth="1"/>
    <col min="9" max="11" width="17.375" customWidth="1"/>
    <col min="12" max="13" width="10.875" customWidth="1"/>
  </cols>
  <sheetData>
    <row r="1" spans="1:13">
      <c r="A1" s="2"/>
      <c r="B1" s="2"/>
      <c r="C1" s="3"/>
      <c r="D1" s="108"/>
      <c r="E1" s="108"/>
      <c r="F1" s="108"/>
      <c r="H1" s="2"/>
      <c r="I1" s="2"/>
      <c r="J1" s="3"/>
      <c r="K1" s="108"/>
      <c r="L1" s="108"/>
      <c r="M1" s="108"/>
    </row>
    <row r="2" spans="1:13">
      <c r="A2" s="3"/>
      <c r="B2" s="2"/>
      <c r="C2" s="3"/>
      <c r="D2" s="108"/>
      <c r="E2" s="108"/>
      <c r="F2" s="108"/>
      <c r="H2" s="3"/>
      <c r="I2" s="2"/>
      <c r="J2" s="3"/>
      <c r="K2" s="108"/>
      <c r="L2" s="108"/>
      <c r="M2" s="108"/>
    </row>
    <row r="3" spans="1:13">
      <c r="A3" s="3"/>
      <c r="B3" s="2"/>
      <c r="C3" s="3"/>
      <c r="D3" s="4"/>
      <c r="E3" s="4"/>
      <c r="F3" s="4"/>
      <c r="H3" s="3"/>
      <c r="I3" s="2"/>
      <c r="J3" s="3"/>
      <c r="K3" s="4"/>
      <c r="L3" s="4"/>
      <c r="M3" s="4"/>
    </row>
    <row r="4" spans="1:13">
      <c r="A4" s="3"/>
      <c r="B4" s="2"/>
      <c r="C4" s="3"/>
      <c r="D4" s="4"/>
      <c r="E4" s="4"/>
      <c r="F4" s="4"/>
      <c r="H4" s="3"/>
      <c r="I4" s="2"/>
      <c r="J4" s="3"/>
      <c r="K4" s="4"/>
      <c r="L4" s="4"/>
      <c r="M4" s="4"/>
    </row>
    <row r="5" spans="1:13">
      <c r="A5" s="3"/>
      <c r="B5" s="2"/>
      <c r="C5" s="3"/>
      <c r="D5" s="4"/>
      <c r="E5" s="4"/>
      <c r="F5" s="4"/>
      <c r="H5" s="3"/>
      <c r="I5" s="2"/>
      <c r="J5" s="3"/>
      <c r="K5" s="4"/>
      <c r="L5" s="4"/>
      <c r="M5" s="4"/>
    </row>
    <row r="6" spans="1:13" ht="15.75" customHeight="1">
      <c r="A6" s="101" t="s">
        <v>1</v>
      </c>
      <c r="B6" s="101"/>
      <c r="C6" s="101"/>
      <c r="D6" s="101"/>
      <c r="E6" s="101"/>
      <c r="F6" s="101"/>
      <c r="H6" s="101" t="s">
        <v>1</v>
      </c>
      <c r="I6" s="101"/>
      <c r="J6" s="101"/>
      <c r="K6" s="101"/>
      <c r="L6" s="101"/>
      <c r="M6" s="101"/>
    </row>
    <row r="7" spans="1:13" ht="15.75" customHeight="1">
      <c r="A7" s="101" t="s">
        <v>2</v>
      </c>
      <c r="B7" s="101"/>
      <c r="C7" s="101"/>
      <c r="D7" s="101"/>
      <c r="E7" s="101"/>
      <c r="F7" s="101"/>
      <c r="H7" s="101" t="s">
        <v>2</v>
      </c>
      <c r="I7" s="101"/>
      <c r="J7" s="101"/>
      <c r="K7" s="101"/>
      <c r="L7" s="101"/>
      <c r="M7" s="101"/>
    </row>
    <row r="8" spans="1:13" ht="15.75" customHeight="1">
      <c r="A8" s="101" t="s">
        <v>3</v>
      </c>
      <c r="B8" s="101"/>
      <c r="C8" s="101"/>
      <c r="D8" s="101"/>
      <c r="E8" s="101"/>
      <c r="F8" s="101"/>
      <c r="H8" s="101" t="s">
        <v>3</v>
      </c>
      <c r="I8" s="101"/>
      <c r="J8" s="101"/>
      <c r="K8" s="101"/>
      <c r="L8" s="101"/>
      <c r="M8" s="101"/>
    </row>
    <row r="9" spans="1:13" ht="15.75" customHeight="1">
      <c r="A9" s="101" t="s">
        <v>73</v>
      </c>
      <c r="B9" s="101"/>
      <c r="C9" s="101"/>
      <c r="D9" s="101"/>
      <c r="E9" s="101"/>
      <c r="F9" s="101"/>
      <c r="H9" s="101" t="s">
        <v>74</v>
      </c>
      <c r="I9" s="101"/>
      <c r="J9" s="101"/>
      <c r="K9" s="101"/>
      <c r="L9" s="101"/>
      <c r="M9" s="101"/>
    </row>
    <row r="10" spans="1:13" ht="15.75" customHeight="1">
      <c r="A10" s="101" t="s">
        <v>52</v>
      </c>
      <c r="B10" s="101"/>
      <c r="C10" s="101"/>
      <c r="D10" s="101"/>
      <c r="E10" s="101"/>
      <c r="F10" s="101"/>
      <c r="H10" s="101" t="s">
        <v>52</v>
      </c>
      <c r="I10" s="101"/>
      <c r="J10" s="101"/>
      <c r="K10" s="101"/>
      <c r="L10" s="101"/>
      <c r="M10" s="101"/>
    </row>
    <row r="11" spans="1:13" ht="16.5" thickBot="1">
      <c r="A11" s="6"/>
      <c r="B11" s="5"/>
      <c r="C11" s="3"/>
      <c r="D11" s="3"/>
      <c r="E11" s="3"/>
      <c r="F11" s="3"/>
      <c r="H11" s="6"/>
      <c r="I11" s="5"/>
      <c r="J11" s="3"/>
      <c r="K11" s="3"/>
      <c r="L11" s="3"/>
      <c r="M11" s="3"/>
    </row>
    <row r="12" spans="1:13" ht="51.75" customHeight="1">
      <c r="A12" s="102" t="s">
        <v>4</v>
      </c>
      <c r="B12" s="7" t="s">
        <v>5</v>
      </c>
      <c r="C12" s="104" t="s">
        <v>6</v>
      </c>
      <c r="D12" s="105"/>
      <c r="E12" s="104" t="s">
        <v>7</v>
      </c>
      <c r="F12" s="106"/>
      <c r="H12" s="102" t="s">
        <v>4</v>
      </c>
      <c r="I12" s="7" t="s">
        <v>5</v>
      </c>
      <c r="J12" s="104" t="s">
        <v>6</v>
      </c>
      <c r="K12" s="105"/>
      <c r="L12" s="104" t="s">
        <v>7</v>
      </c>
      <c r="M12" s="106"/>
    </row>
    <row r="13" spans="1:13" ht="54" customHeight="1">
      <c r="A13" s="103"/>
      <c r="B13" s="8" t="s">
        <v>8</v>
      </c>
      <c r="C13" s="8" t="s">
        <v>0</v>
      </c>
      <c r="D13" s="8" t="s">
        <v>53</v>
      </c>
      <c r="E13" s="8" t="s">
        <v>0</v>
      </c>
      <c r="F13" s="9" t="s">
        <v>53</v>
      </c>
      <c r="H13" s="103"/>
      <c r="I13" s="8" t="s">
        <v>8</v>
      </c>
      <c r="J13" s="8" t="s">
        <v>0</v>
      </c>
      <c r="K13" s="8" t="s">
        <v>53</v>
      </c>
      <c r="L13" s="8" t="s">
        <v>0</v>
      </c>
      <c r="M13" s="9" t="s">
        <v>53</v>
      </c>
    </row>
    <row r="14" spans="1:13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>
        <v>6</v>
      </c>
      <c r="H14" s="10">
        <v>1</v>
      </c>
      <c r="I14" s="11">
        <v>2</v>
      </c>
      <c r="J14" s="11">
        <v>3</v>
      </c>
      <c r="K14" s="11">
        <v>4</v>
      </c>
      <c r="L14" s="11">
        <v>5</v>
      </c>
      <c r="M14" s="12">
        <v>6</v>
      </c>
    </row>
    <row r="15" spans="1:13" ht="31.5">
      <c r="A15" s="13" t="s">
        <v>54</v>
      </c>
      <c r="B15" s="14"/>
      <c r="C15" s="15" t="e">
        <f>#REF!-#REF!</f>
        <v>#REF!</v>
      </c>
      <c r="D15" s="16"/>
      <c r="E15" s="16"/>
      <c r="F15" s="17"/>
      <c r="H15" s="13" t="s">
        <v>54</v>
      </c>
      <c r="I15" s="14"/>
      <c r="J15" s="15" t="e">
        <f>#REF!-#REF!</f>
        <v>#REF!</v>
      </c>
      <c r="K15" s="16"/>
      <c r="L15" s="16"/>
      <c r="M15" s="17"/>
    </row>
    <row r="16" spans="1:13" ht="31.5">
      <c r="A16" s="18" t="s">
        <v>9</v>
      </c>
      <c r="B16" s="19"/>
      <c r="C16" s="20">
        <f>SUM(C18:C26)</f>
        <v>0</v>
      </c>
      <c r="D16" s="20">
        <f>SUM(D18:D26)</f>
        <v>0</v>
      </c>
      <c r="E16" s="21">
        <f>SUM(E18:E26)</f>
        <v>0</v>
      </c>
      <c r="F16" s="22">
        <f>SUM(F18:F26)</f>
        <v>0</v>
      </c>
      <c r="H16" s="18" t="s">
        <v>9</v>
      </c>
      <c r="I16" s="19"/>
      <c r="J16" s="20">
        <f>SUM(J18:J26)</f>
        <v>0</v>
      </c>
      <c r="K16" s="20">
        <f>SUM(K18:K26)</f>
        <v>0</v>
      </c>
      <c r="L16" s="21">
        <f>SUM(L18:L26)</f>
        <v>0</v>
      </c>
      <c r="M16" s="22">
        <f>SUM(M18:M26)</f>
        <v>0</v>
      </c>
    </row>
    <row r="17" spans="1:13">
      <c r="A17" s="23" t="s">
        <v>10</v>
      </c>
      <c r="B17" s="24"/>
      <c r="C17" s="25"/>
      <c r="D17" s="25"/>
      <c r="E17" s="26"/>
      <c r="F17" s="27"/>
      <c r="H17" s="23" t="s">
        <v>10</v>
      </c>
      <c r="I17" s="24"/>
      <c r="J17" s="25"/>
      <c r="K17" s="25"/>
      <c r="L17" s="26"/>
      <c r="M17" s="27"/>
    </row>
    <row r="18" spans="1:13" ht="31.5">
      <c r="A18" s="28" t="s">
        <v>11</v>
      </c>
      <c r="B18" s="29">
        <f>'[1]Приложение 2 (Тип4)'!$B22</f>
        <v>0</v>
      </c>
      <c r="C18" s="74">
        <f>IF(E18=0,0,ROUND(E18/100*C$15*12,2))</f>
        <v>0</v>
      </c>
      <c r="D18" s="74">
        <f>IF(E18=0,0,ROUND(C18/B18,2))</f>
        <v>0</v>
      </c>
      <c r="E18" s="30">
        <f>'[1]Приложение 2 (Тип4)'!$E22</f>
        <v>0</v>
      </c>
      <c r="F18" s="31">
        <f t="shared" ref="F18:F26" si="0">IF(B18=0,0,ROUND(E18/B18,3))</f>
        <v>0</v>
      </c>
      <c r="H18" s="28" t="s">
        <v>11</v>
      </c>
      <c r="I18" s="29">
        <f>'[1]Приложение 2 (Тип4)'!$B22</f>
        <v>0</v>
      </c>
      <c r="J18" s="74">
        <f>IF(L18=0,0,ROUND(L18/100*J$15*12,2))</f>
        <v>0</v>
      </c>
      <c r="K18" s="74">
        <f>IF(L18=0,0,ROUND(J18/I18,2))</f>
        <v>0</v>
      </c>
      <c r="L18" s="30">
        <f>'[1]Приложение 2 (Тип4)'!$E22</f>
        <v>0</v>
      </c>
      <c r="M18" s="31">
        <f t="shared" ref="M18:M26" si="1">IF(I18=0,0,ROUND(L18/I18,3))</f>
        <v>0</v>
      </c>
    </row>
    <row r="19" spans="1:13" ht="31.5">
      <c r="A19" s="32" t="s">
        <v>12</v>
      </c>
      <c r="B19" s="33">
        <f>'[1]Приложение 2 (Тип4)'!$B23</f>
        <v>0</v>
      </c>
      <c r="C19" s="78">
        <f t="shared" ref="C19:C26" si="2">IF(E19=0,0,ROUND(E19/100*C$15*12,2))</f>
        <v>0</v>
      </c>
      <c r="D19" s="78">
        <f t="shared" ref="D19:D26" si="3">IF(E19=0,0,ROUND(C19/B19,2))</f>
        <v>0</v>
      </c>
      <c r="E19" s="34">
        <f>'[1]Приложение 2 (Тип4)'!$E23</f>
        <v>0</v>
      </c>
      <c r="F19" s="35">
        <f t="shared" si="0"/>
        <v>0</v>
      </c>
      <c r="H19" s="32" t="s">
        <v>12</v>
      </c>
      <c r="I19" s="33">
        <f>'[1]Приложение 2 (Тип4)'!$B23</f>
        <v>0</v>
      </c>
      <c r="J19" s="78">
        <f t="shared" ref="J19:J26" si="4">IF(L19=0,0,ROUND(L19/100*J$15*12,2))</f>
        <v>0</v>
      </c>
      <c r="K19" s="78">
        <f t="shared" ref="K19:K26" si="5">IF(L19=0,0,ROUND(J19/I19,2))</f>
        <v>0</v>
      </c>
      <c r="L19" s="34">
        <f>'[1]Приложение 2 (Тип4)'!$E23</f>
        <v>0</v>
      </c>
      <c r="M19" s="35">
        <f t="shared" si="1"/>
        <v>0</v>
      </c>
    </row>
    <row r="20" spans="1:13" ht="47.25">
      <c r="A20" s="36" t="s">
        <v>13</v>
      </c>
      <c r="B20" s="33">
        <f>'[1]Приложение 2 (Тип4)'!$B24</f>
        <v>0</v>
      </c>
      <c r="C20" s="78">
        <f t="shared" si="2"/>
        <v>0</v>
      </c>
      <c r="D20" s="78">
        <f t="shared" si="3"/>
        <v>0</v>
      </c>
      <c r="E20" s="34">
        <f>'[1]Приложение 2 (Тип4)'!$E24</f>
        <v>0</v>
      </c>
      <c r="F20" s="35">
        <f t="shared" si="0"/>
        <v>0</v>
      </c>
      <c r="H20" s="36" t="s">
        <v>13</v>
      </c>
      <c r="I20" s="33">
        <f>'[1]Приложение 2 (Тип4)'!$B24</f>
        <v>0</v>
      </c>
      <c r="J20" s="78">
        <f t="shared" si="4"/>
        <v>0</v>
      </c>
      <c r="K20" s="78">
        <f t="shared" si="5"/>
        <v>0</v>
      </c>
      <c r="L20" s="34">
        <f>'[1]Приложение 2 (Тип4)'!$E24</f>
        <v>0</v>
      </c>
      <c r="M20" s="35">
        <f t="shared" si="1"/>
        <v>0</v>
      </c>
    </row>
    <row r="21" spans="1:13">
      <c r="A21" s="36" t="s">
        <v>14</v>
      </c>
      <c r="B21" s="33">
        <f>'[1]Приложение 2 (Тип4)'!$B25</f>
        <v>0</v>
      </c>
      <c r="C21" s="78">
        <f t="shared" si="2"/>
        <v>0</v>
      </c>
      <c r="D21" s="78">
        <f t="shared" si="3"/>
        <v>0</v>
      </c>
      <c r="E21" s="34">
        <f>'[1]Приложение 2 (Тип4)'!$E25</f>
        <v>0</v>
      </c>
      <c r="F21" s="35">
        <f t="shared" si="0"/>
        <v>0</v>
      </c>
      <c r="H21" s="36" t="s">
        <v>14</v>
      </c>
      <c r="I21" s="33">
        <f>'[1]Приложение 2 (Тип4)'!$B25</f>
        <v>0</v>
      </c>
      <c r="J21" s="78">
        <f t="shared" si="4"/>
        <v>0</v>
      </c>
      <c r="K21" s="78">
        <f t="shared" si="5"/>
        <v>0</v>
      </c>
      <c r="L21" s="34">
        <f>'[1]Приложение 2 (Тип4)'!$E25</f>
        <v>0</v>
      </c>
      <c r="M21" s="35">
        <f t="shared" si="1"/>
        <v>0</v>
      </c>
    </row>
    <row r="22" spans="1:13" ht="31.5">
      <c r="A22" s="32" t="s">
        <v>15</v>
      </c>
      <c r="B22" s="33">
        <f>'[1]Приложение 2 (Тип4)'!$B26</f>
        <v>0</v>
      </c>
      <c r="C22" s="78">
        <f t="shared" si="2"/>
        <v>0</v>
      </c>
      <c r="D22" s="78">
        <f t="shared" si="3"/>
        <v>0</v>
      </c>
      <c r="E22" s="34">
        <f>'[1]Приложение 2 (Тип4)'!$E26</f>
        <v>0</v>
      </c>
      <c r="F22" s="35">
        <f t="shared" si="0"/>
        <v>0</v>
      </c>
      <c r="H22" s="32" t="s">
        <v>15</v>
      </c>
      <c r="I22" s="33">
        <f>'[1]Приложение 2 (Тип4)'!$B26</f>
        <v>0</v>
      </c>
      <c r="J22" s="78">
        <f t="shared" si="4"/>
        <v>0</v>
      </c>
      <c r="K22" s="78">
        <f t="shared" si="5"/>
        <v>0</v>
      </c>
      <c r="L22" s="34">
        <f>'[1]Приложение 2 (Тип4)'!$E26</f>
        <v>0</v>
      </c>
      <c r="M22" s="35">
        <f t="shared" si="1"/>
        <v>0</v>
      </c>
    </row>
    <row r="23" spans="1:13" ht="31.5">
      <c r="A23" s="32" t="s">
        <v>16</v>
      </c>
      <c r="B23" s="33">
        <f>'[1]Приложение 2 (Тип4)'!$B27</f>
        <v>0</v>
      </c>
      <c r="C23" s="78">
        <f t="shared" si="2"/>
        <v>0</v>
      </c>
      <c r="D23" s="78">
        <f t="shared" si="3"/>
        <v>0</v>
      </c>
      <c r="E23" s="34">
        <f>'[1]Приложение 2 (Тип4)'!$E27</f>
        <v>0</v>
      </c>
      <c r="F23" s="35">
        <f t="shared" si="0"/>
        <v>0</v>
      </c>
      <c r="H23" s="32" t="s">
        <v>16</v>
      </c>
      <c r="I23" s="33">
        <f>'[1]Приложение 2 (Тип4)'!$B27</f>
        <v>0</v>
      </c>
      <c r="J23" s="78">
        <f t="shared" si="4"/>
        <v>0</v>
      </c>
      <c r="K23" s="78">
        <f t="shared" si="5"/>
        <v>0</v>
      </c>
      <c r="L23" s="34">
        <f>'[1]Приложение 2 (Тип4)'!$E27</f>
        <v>0</v>
      </c>
      <c r="M23" s="35">
        <f t="shared" si="1"/>
        <v>0</v>
      </c>
    </row>
    <row r="24" spans="1:13" ht="31.5">
      <c r="A24" s="32" t="s">
        <v>17</v>
      </c>
      <c r="B24" s="33">
        <f>'[1]Приложение 2 (Тип4)'!$B28</f>
        <v>0</v>
      </c>
      <c r="C24" s="78">
        <f t="shared" si="2"/>
        <v>0</v>
      </c>
      <c r="D24" s="78">
        <f t="shared" si="3"/>
        <v>0</v>
      </c>
      <c r="E24" s="34">
        <f>'[1]Приложение 2 (Тип4)'!$E28</f>
        <v>0</v>
      </c>
      <c r="F24" s="35">
        <f t="shared" si="0"/>
        <v>0</v>
      </c>
      <c r="H24" s="32" t="s">
        <v>17</v>
      </c>
      <c r="I24" s="33">
        <f>'[1]Приложение 2 (Тип4)'!$B28</f>
        <v>0</v>
      </c>
      <c r="J24" s="78">
        <f t="shared" si="4"/>
        <v>0</v>
      </c>
      <c r="K24" s="78">
        <f t="shared" si="5"/>
        <v>0</v>
      </c>
      <c r="L24" s="34">
        <f>'[1]Приложение 2 (Тип4)'!$E28</f>
        <v>0</v>
      </c>
      <c r="M24" s="35">
        <f t="shared" si="1"/>
        <v>0</v>
      </c>
    </row>
    <row r="25" spans="1:13" ht="31.5">
      <c r="A25" s="32" t="s">
        <v>18</v>
      </c>
      <c r="B25" s="33">
        <f>'[1]Приложение 2 (Тип4)'!$B29</f>
        <v>0</v>
      </c>
      <c r="C25" s="78">
        <f t="shared" si="2"/>
        <v>0</v>
      </c>
      <c r="D25" s="78">
        <f t="shared" si="3"/>
        <v>0</v>
      </c>
      <c r="E25" s="34">
        <f>'[1]Приложение 2 (Тип4)'!$E29</f>
        <v>0</v>
      </c>
      <c r="F25" s="35">
        <f t="shared" si="0"/>
        <v>0</v>
      </c>
      <c r="H25" s="32" t="s">
        <v>18</v>
      </c>
      <c r="I25" s="33">
        <f>'[1]Приложение 2 (Тип4)'!$B29</f>
        <v>0</v>
      </c>
      <c r="J25" s="78">
        <f t="shared" si="4"/>
        <v>0</v>
      </c>
      <c r="K25" s="78">
        <f t="shared" si="5"/>
        <v>0</v>
      </c>
      <c r="L25" s="34">
        <f>'[1]Приложение 2 (Тип4)'!$E29</f>
        <v>0</v>
      </c>
      <c r="M25" s="35">
        <f t="shared" si="1"/>
        <v>0</v>
      </c>
    </row>
    <row r="26" spans="1:13">
      <c r="A26" s="37" t="s">
        <v>19</v>
      </c>
      <c r="B26" s="38">
        <f>'[1]Приложение 2 (Тип4)'!$B30</f>
        <v>0</v>
      </c>
      <c r="C26" s="79">
        <f t="shared" si="2"/>
        <v>0</v>
      </c>
      <c r="D26" s="79">
        <f t="shared" si="3"/>
        <v>0</v>
      </c>
      <c r="E26" s="39">
        <f>'[1]Приложение 2 (Тип4)'!$E30</f>
        <v>0</v>
      </c>
      <c r="F26" s="40">
        <f t="shared" si="0"/>
        <v>0</v>
      </c>
      <c r="H26" s="37" t="s">
        <v>19</v>
      </c>
      <c r="I26" s="38">
        <f>'[1]Приложение 2 (Тип4)'!$B30</f>
        <v>0</v>
      </c>
      <c r="J26" s="79">
        <f t="shared" si="4"/>
        <v>0</v>
      </c>
      <c r="K26" s="79">
        <f t="shared" si="5"/>
        <v>0</v>
      </c>
      <c r="L26" s="39">
        <f>'[1]Приложение 2 (Тип4)'!$E30</f>
        <v>0</v>
      </c>
      <c r="M26" s="40">
        <f t="shared" si="1"/>
        <v>0</v>
      </c>
    </row>
    <row r="27" spans="1:13" ht="31.5">
      <c r="A27" s="18" t="s">
        <v>20</v>
      </c>
      <c r="B27" s="41"/>
      <c r="C27" s="20" t="e">
        <f>SUM(C29:C39)</f>
        <v>#REF!</v>
      </c>
      <c r="D27" s="20" t="e">
        <f>SUM(D29:D39)</f>
        <v>#REF!</v>
      </c>
      <c r="E27" s="21">
        <f>SUM(E29:E39)</f>
        <v>281.05399999999997</v>
      </c>
      <c r="F27" s="22">
        <f>SUM(F29:F39)</f>
        <v>5.3029999999999999</v>
      </c>
      <c r="H27" s="18" t="s">
        <v>20</v>
      </c>
      <c r="I27" s="41"/>
      <c r="J27" s="20" t="e">
        <f>SUM(J29:J39)</f>
        <v>#REF!</v>
      </c>
      <c r="K27" s="20" t="e">
        <f>SUM(K29:K39)</f>
        <v>#REF!</v>
      </c>
      <c r="L27" s="21">
        <f>SUM(L29:L39)</f>
        <v>281.05399999999997</v>
      </c>
      <c r="M27" s="22">
        <f>SUM(M29:M39)</f>
        <v>5.3029999999999999</v>
      </c>
    </row>
    <row r="28" spans="1:13">
      <c r="A28" s="23" t="s">
        <v>10</v>
      </c>
      <c r="B28" s="42"/>
      <c r="C28" s="43"/>
      <c r="D28" s="25"/>
      <c r="E28" s="26"/>
      <c r="F28" s="44"/>
      <c r="H28" s="23" t="s">
        <v>10</v>
      </c>
      <c r="I28" s="42"/>
      <c r="J28" s="43"/>
      <c r="K28" s="25"/>
      <c r="L28" s="26"/>
      <c r="M28" s="44"/>
    </row>
    <row r="29" spans="1:13" ht="31.5">
      <c r="A29" s="45" t="s">
        <v>21</v>
      </c>
      <c r="B29" s="29">
        <f>'[1]Приложение 2 (Тип4)'!$B33</f>
        <v>0</v>
      </c>
      <c r="C29" s="74">
        <f t="shared" ref="C29:C39" si="6">IF(E29=0,0,ROUND(E29/100*C$15*12,2))</f>
        <v>0</v>
      </c>
      <c r="D29" s="74">
        <f t="shared" ref="D29:D39" si="7">IF(E29=0,0,ROUND(C29/B29,2))</f>
        <v>0</v>
      </c>
      <c r="E29" s="30">
        <f>'[1]Приложение 2 (Тип4)'!$E33</f>
        <v>0</v>
      </c>
      <c r="F29" s="31">
        <f t="shared" ref="F29:F39" si="8">IF(B29=0,0,ROUND(E29/B29,3))</f>
        <v>0</v>
      </c>
      <c r="H29" s="45" t="s">
        <v>21</v>
      </c>
      <c r="I29" s="29">
        <f>'[1]Приложение 2 (Тип4)'!$B33</f>
        <v>0</v>
      </c>
      <c r="J29" s="74">
        <f t="shared" ref="J29:J39" si="9">IF(L29=0,0,ROUND(L29/100*J$15*12,2))</f>
        <v>0</v>
      </c>
      <c r="K29" s="74">
        <f t="shared" ref="K29:K39" si="10">IF(L29=0,0,ROUND(J29/I29,2))</f>
        <v>0</v>
      </c>
      <c r="L29" s="30">
        <f>'[1]Приложение 2 (Тип4)'!$E33</f>
        <v>0</v>
      </c>
      <c r="M29" s="31">
        <f t="shared" ref="M29:M39" si="11">IF(I29=0,0,ROUND(L29/I29,3))</f>
        <v>0</v>
      </c>
    </row>
    <row r="30" spans="1:13">
      <c r="A30" s="32" t="s">
        <v>22</v>
      </c>
      <c r="B30" s="33">
        <f>'[1]Приложение 2 (Тип4)'!$B34</f>
        <v>0</v>
      </c>
      <c r="C30" s="78">
        <f t="shared" si="6"/>
        <v>0</v>
      </c>
      <c r="D30" s="78">
        <f t="shared" si="7"/>
        <v>0</v>
      </c>
      <c r="E30" s="34">
        <f>'[1]Приложение 2 (Тип4)'!$E34</f>
        <v>0</v>
      </c>
      <c r="F30" s="35">
        <f t="shared" si="8"/>
        <v>0</v>
      </c>
      <c r="H30" s="32" t="s">
        <v>22</v>
      </c>
      <c r="I30" s="33">
        <f>'[1]Приложение 2 (Тип4)'!$B34</f>
        <v>0</v>
      </c>
      <c r="J30" s="78">
        <f t="shared" si="9"/>
        <v>0</v>
      </c>
      <c r="K30" s="78">
        <f t="shared" si="10"/>
        <v>0</v>
      </c>
      <c r="L30" s="34">
        <f>'[1]Приложение 2 (Тип4)'!$E34</f>
        <v>0</v>
      </c>
      <c r="M30" s="35">
        <f t="shared" si="11"/>
        <v>0</v>
      </c>
    </row>
    <row r="31" spans="1:13">
      <c r="A31" s="32" t="s">
        <v>23</v>
      </c>
      <c r="B31" s="33">
        <f>'[1]Приложение 2 (Тип4)'!$B35</f>
        <v>53</v>
      </c>
      <c r="C31" s="78" t="e">
        <f t="shared" si="6"/>
        <v>#REF!</v>
      </c>
      <c r="D31" s="78" t="e">
        <f t="shared" si="7"/>
        <v>#REF!</v>
      </c>
      <c r="E31" s="34">
        <f>'[1]Приложение 2 (Тип4)'!$E35</f>
        <v>281.05399999999997</v>
      </c>
      <c r="F31" s="35">
        <f t="shared" si="8"/>
        <v>5.3029999999999999</v>
      </c>
      <c r="H31" s="32" t="s">
        <v>23</v>
      </c>
      <c r="I31" s="33">
        <f>'[1]Приложение 2 (Тип4)'!$B35</f>
        <v>53</v>
      </c>
      <c r="J31" s="78" t="e">
        <f t="shared" si="9"/>
        <v>#REF!</v>
      </c>
      <c r="K31" s="78" t="e">
        <f t="shared" si="10"/>
        <v>#REF!</v>
      </c>
      <c r="L31" s="34">
        <f>'[1]Приложение 2 (Тип4)'!$E35</f>
        <v>281.05399999999997</v>
      </c>
      <c r="M31" s="35">
        <f t="shared" si="11"/>
        <v>5.3029999999999999</v>
      </c>
    </row>
    <row r="32" spans="1:13" ht="31.5">
      <c r="A32" s="32" t="s">
        <v>24</v>
      </c>
      <c r="B32" s="33">
        <f>'[1]Приложение 2 (Тип4)'!$B36</f>
        <v>0</v>
      </c>
      <c r="C32" s="78">
        <f t="shared" si="6"/>
        <v>0</v>
      </c>
      <c r="D32" s="78">
        <f t="shared" si="7"/>
        <v>0</v>
      </c>
      <c r="E32" s="34">
        <f>'[1]Приложение 2 (Тип4)'!$E36</f>
        <v>0</v>
      </c>
      <c r="F32" s="35">
        <f t="shared" si="8"/>
        <v>0</v>
      </c>
      <c r="H32" s="32" t="s">
        <v>24</v>
      </c>
      <c r="I32" s="33">
        <f>'[1]Приложение 2 (Тип4)'!$B36</f>
        <v>0</v>
      </c>
      <c r="J32" s="78">
        <f t="shared" si="9"/>
        <v>0</v>
      </c>
      <c r="K32" s="78">
        <f t="shared" si="10"/>
        <v>0</v>
      </c>
      <c r="L32" s="34">
        <f>'[1]Приложение 2 (Тип4)'!$E36</f>
        <v>0</v>
      </c>
      <c r="M32" s="35">
        <f t="shared" si="11"/>
        <v>0</v>
      </c>
    </row>
    <row r="33" spans="1:13">
      <c r="A33" s="32" t="s">
        <v>25</v>
      </c>
      <c r="B33" s="33">
        <f>'[1]Приложение 2 (Тип4)'!$B37</f>
        <v>0</v>
      </c>
      <c r="C33" s="78">
        <f t="shared" si="6"/>
        <v>0</v>
      </c>
      <c r="D33" s="78">
        <f t="shared" si="7"/>
        <v>0</v>
      </c>
      <c r="E33" s="34">
        <f>'[1]Приложение 2 (Тип4)'!$E37</f>
        <v>0</v>
      </c>
      <c r="F33" s="35">
        <f t="shared" si="8"/>
        <v>0</v>
      </c>
      <c r="H33" s="32" t="s">
        <v>25</v>
      </c>
      <c r="I33" s="33">
        <f>'[1]Приложение 2 (Тип4)'!$B37</f>
        <v>0</v>
      </c>
      <c r="J33" s="78">
        <f t="shared" si="9"/>
        <v>0</v>
      </c>
      <c r="K33" s="78">
        <f t="shared" si="10"/>
        <v>0</v>
      </c>
      <c r="L33" s="34">
        <f>'[1]Приложение 2 (Тип4)'!$E37</f>
        <v>0</v>
      </c>
      <c r="M33" s="35">
        <f t="shared" si="11"/>
        <v>0</v>
      </c>
    </row>
    <row r="34" spans="1:13" ht="31.5">
      <c r="A34" s="32" t="s">
        <v>26</v>
      </c>
      <c r="B34" s="33">
        <f>'[1]Приложение 2 (Тип4)'!$B38</f>
        <v>0</v>
      </c>
      <c r="C34" s="78">
        <f t="shared" si="6"/>
        <v>0</v>
      </c>
      <c r="D34" s="78">
        <f t="shared" si="7"/>
        <v>0</v>
      </c>
      <c r="E34" s="34">
        <f>'[1]Приложение 2 (Тип4)'!$E38</f>
        <v>0</v>
      </c>
      <c r="F34" s="35">
        <f t="shared" si="8"/>
        <v>0</v>
      </c>
      <c r="H34" s="32" t="s">
        <v>26</v>
      </c>
      <c r="I34" s="33">
        <f>'[1]Приложение 2 (Тип4)'!$B38</f>
        <v>0</v>
      </c>
      <c r="J34" s="78">
        <f t="shared" si="9"/>
        <v>0</v>
      </c>
      <c r="K34" s="78">
        <f t="shared" si="10"/>
        <v>0</v>
      </c>
      <c r="L34" s="34">
        <f>'[1]Приложение 2 (Тип4)'!$E38</f>
        <v>0</v>
      </c>
      <c r="M34" s="35">
        <f t="shared" si="11"/>
        <v>0</v>
      </c>
    </row>
    <row r="35" spans="1:13">
      <c r="A35" s="32" t="s">
        <v>27</v>
      </c>
      <c r="B35" s="33">
        <f>'[1]Приложение 2 (Тип4)'!$B39</f>
        <v>0</v>
      </c>
      <c r="C35" s="78">
        <f t="shared" si="6"/>
        <v>0</v>
      </c>
      <c r="D35" s="78">
        <f t="shared" si="7"/>
        <v>0</v>
      </c>
      <c r="E35" s="34">
        <f>'[1]Приложение 2 (Тип4)'!$E39</f>
        <v>0</v>
      </c>
      <c r="F35" s="35">
        <f t="shared" si="8"/>
        <v>0</v>
      </c>
      <c r="H35" s="32" t="s">
        <v>27</v>
      </c>
      <c r="I35" s="33">
        <f>'[1]Приложение 2 (Тип4)'!$B39</f>
        <v>0</v>
      </c>
      <c r="J35" s="78">
        <f t="shared" si="9"/>
        <v>0</v>
      </c>
      <c r="K35" s="78">
        <f t="shared" si="10"/>
        <v>0</v>
      </c>
      <c r="L35" s="34">
        <f>'[1]Приложение 2 (Тип4)'!$E39</f>
        <v>0</v>
      </c>
      <c r="M35" s="35">
        <f t="shared" si="11"/>
        <v>0</v>
      </c>
    </row>
    <row r="36" spans="1:13">
      <c r="A36" s="32" t="s">
        <v>28</v>
      </c>
      <c r="B36" s="33">
        <f>'[1]Приложение 2 (Тип4)'!$B40</f>
        <v>0</v>
      </c>
      <c r="C36" s="78">
        <f t="shared" si="6"/>
        <v>0</v>
      </c>
      <c r="D36" s="78">
        <f t="shared" si="7"/>
        <v>0</v>
      </c>
      <c r="E36" s="34">
        <f>'[1]Приложение 2 (Тип4)'!$E40</f>
        <v>0</v>
      </c>
      <c r="F36" s="35">
        <f t="shared" si="8"/>
        <v>0</v>
      </c>
      <c r="H36" s="32" t="s">
        <v>28</v>
      </c>
      <c r="I36" s="33">
        <f>'[1]Приложение 2 (Тип4)'!$B40</f>
        <v>0</v>
      </c>
      <c r="J36" s="78">
        <f t="shared" si="9"/>
        <v>0</v>
      </c>
      <c r="K36" s="78">
        <f t="shared" si="10"/>
        <v>0</v>
      </c>
      <c r="L36" s="34">
        <f>'[1]Приложение 2 (Тип4)'!$E40</f>
        <v>0</v>
      </c>
      <c r="M36" s="35">
        <f t="shared" si="11"/>
        <v>0</v>
      </c>
    </row>
    <row r="37" spans="1:13" ht="31.5">
      <c r="A37" s="32" t="s">
        <v>29</v>
      </c>
      <c r="B37" s="33">
        <f>'[1]Приложение 2 (Тип4)'!$B41</f>
        <v>0</v>
      </c>
      <c r="C37" s="78">
        <f t="shared" si="6"/>
        <v>0</v>
      </c>
      <c r="D37" s="78">
        <f t="shared" si="7"/>
        <v>0</v>
      </c>
      <c r="E37" s="34">
        <f>'[1]Приложение 2 (Тип4)'!$E41</f>
        <v>0</v>
      </c>
      <c r="F37" s="35">
        <f t="shared" si="8"/>
        <v>0</v>
      </c>
      <c r="H37" s="32" t="s">
        <v>29</v>
      </c>
      <c r="I37" s="33">
        <f>'[1]Приложение 2 (Тип4)'!$B41</f>
        <v>0</v>
      </c>
      <c r="J37" s="78">
        <f t="shared" si="9"/>
        <v>0</v>
      </c>
      <c r="K37" s="78">
        <f t="shared" si="10"/>
        <v>0</v>
      </c>
      <c r="L37" s="34">
        <f>'[1]Приложение 2 (Тип4)'!$E41</f>
        <v>0</v>
      </c>
      <c r="M37" s="35">
        <f t="shared" si="11"/>
        <v>0</v>
      </c>
    </row>
    <row r="38" spans="1:13">
      <c r="A38" s="32" t="s">
        <v>30</v>
      </c>
      <c r="B38" s="33">
        <f>'[1]Приложение 2 (Тип4)'!$B42</f>
        <v>0</v>
      </c>
      <c r="C38" s="78">
        <f t="shared" si="6"/>
        <v>0</v>
      </c>
      <c r="D38" s="78">
        <f t="shared" si="7"/>
        <v>0</v>
      </c>
      <c r="E38" s="34">
        <f>'[1]Приложение 2 (Тип4)'!$E42</f>
        <v>0</v>
      </c>
      <c r="F38" s="35">
        <f t="shared" si="8"/>
        <v>0</v>
      </c>
      <c r="H38" s="32" t="s">
        <v>30</v>
      </c>
      <c r="I38" s="33">
        <f>'[1]Приложение 2 (Тип4)'!$B42</f>
        <v>0</v>
      </c>
      <c r="J38" s="78">
        <f t="shared" si="9"/>
        <v>0</v>
      </c>
      <c r="K38" s="78">
        <f t="shared" si="10"/>
        <v>0</v>
      </c>
      <c r="L38" s="34">
        <f>'[1]Приложение 2 (Тип4)'!$E42</f>
        <v>0</v>
      </c>
      <c r="M38" s="35">
        <f t="shared" si="11"/>
        <v>0</v>
      </c>
    </row>
    <row r="39" spans="1:13" ht="31.5">
      <c r="A39" s="37" t="s">
        <v>31</v>
      </c>
      <c r="B39" s="38">
        <f>'[1]Приложение 2 (Тип4)'!$B43</f>
        <v>0</v>
      </c>
      <c r="C39" s="79">
        <f t="shared" si="6"/>
        <v>0</v>
      </c>
      <c r="D39" s="79">
        <f t="shared" si="7"/>
        <v>0</v>
      </c>
      <c r="E39" s="39">
        <f>'[1]Приложение 2 (Тип4)'!$E43</f>
        <v>0</v>
      </c>
      <c r="F39" s="40">
        <f t="shared" si="8"/>
        <v>0</v>
      </c>
      <c r="H39" s="37" t="s">
        <v>31</v>
      </c>
      <c r="I39" s="38">
        <f>'[1]Приложение 2 (Тип4)'!$B43</f>
        <v>0</v>
      </c>
      <c r="J39" s="79">
        <f t="shared" si="9"/>
        <v>0</v>
      </c>
      <c r="K39" s="79">
        <f t="shared" si="10"/>
        <v>0</v>
      </c>
      <c r="L39" s="39">
        <f>'[1]Приложение 2 (Тип4)'!$E43</f>
        <v>0</v>
      </c>
      <c r="M39" s="40">
        <f t="shared" si="11"/>
        <v>0</v>
      </c>
    </row>
    <row r="40" spans="1:13" ht="63">
      <c r="A40" s="46" t="s">
        <v>32</v>
      </c>
      <c r="B40" s="47"/>
      <c r="C40" s="20" t="e">
        <f>SUM(C42:C52)</f>
        <v>#REF!</v>
      </c>
      <c r="D40" s="20"/>
      <c r="E40" s="21">
        <f>SUM(E42:E52)</f>
        <v>102.72799999999999</v>
      </c>
      <c r="F40" s="48"/>
      <c r="H40" s="46" t="s">
        <v>32</v>
      </c>
      <c r="I40" s="47"/>
      <c r="J40" s="20" t="e">
        <f>SUM(J42:J52)</f>
        <v>#REF!</v>
      </c>
      <c r="K40" s="20"/>
      <c r="L40" s="21">
        <f>SUM(L42:L52)</f>
        <v>102.72799999999999</v>
      </c>
      <c r="M40" s="48"/>
    </row>
    <row r="41" spans="1:13">
      <c r="A41" s="23" t="s">
        <v>10</v>
      </c>
      <c r="B41" s="49"/>
      <c r="C41" s="43"/>
      <c r="D41" s="25"/>
      <c r="E41" s="26"/>
      <c r="F41" s="44"/>
      <c r="H41" s="23" t="s">
        <v>10</v>
      </c>
      <c r="I41" s="49"/>
      <c r="J41" s="43"/>
      <c r="K41" s="25"/>
      <c r="L41" s="26"/>
      <c r="M41" s="44"/>
    </row>
    <row r="42" spans="1:13">
      <c r="A42" s="45" t="s">
        <v>33</v>
      </c>
      <c r="B42" s="29">
        <f>'[1]Приложение 2 (Тип4)'!$B46</f>
        <v>0</v>
      </c>
      <c r="C42" s="74">
        <f t="shared" ref="C42:C54" si="12">IF(E42=0,0,ROUND(E42/100*C$15*12,2))</f>
        <v>0</v>
      </c>
      <c r="D42" s="74">
        <f t="shared" ref="D42:D50" si="13">IF(E42=0,0,ROUND(C42/B42,2))</f>
        <v>0</v>
      </c>
      <c r="E42" s="30">
        <f>'[1]Приложение 2 (Тип4)'!$E46</f>
        <v>0</v>
      </c>
      <c r="F42" s="31">
        <f t="shared" ref="F42:F50" si="14">IF(B42=0,0,ROUND(E42/B42,3))</f>
        <v>0</v>
      </c>
      <c r="H42" s="45" t="s">
        <v>33</v>
      </c>
      <c r="I42" s="29">
        <f>'[1]Приложение 2 (Тип4)'!$B46</f>
        <v>0</v>
      </c>
      <c r="J42" s="74">
        <f t="shared" ref="J42:J54" si="15">IF(L42=0,0,ROUND(L42/100*J$15*12,2))</f>
        <v>0</v>
      </c>
      <c r="K42" s="74">
        <f t="shared" ref="K42:K50" si="16">IF(L42=0,0,ROUND(J42/I42,2))</f>
        <v>0</v>
      </c>
      <c r="L42" s="30">
        <f>'[1]Приложение 2 (Тип4)'!$E46</f>
        <v>0</v>
      </c>
      <c r="M42" s="31">
        <f t="shared" ref="M42:M50" si="17">IF(I42=0,0,ROUND(L42/I42,3))</f>
        <v>0</v>
      </c>
    </row>
    <row r="43" spans="1:13" ht="31.5">
      <c r="A43" s="32" t="s">
        <v>34</v>
      </c>
      <c r="B43" s="33">
        <f>'[1]Приложение 2 (Тип4)'!$B47</f>
        <v>0</v>
      </c>
      <c r="C43" s="78">
        <f t="shared" si="12"/>
        <v>0</v>
      </c>
      <c r="D43" s="78">
        <f t="shared" si="13"/>
        <v>0</v>
      </c>
      <c r="E43" s="34">
        <f>'[1]Приложение 2 (Тип4)'!$E47</f>
        <v>0</v>
      </c>
      <c r="F43" s="35">
        <f t="shared" si="14"/>
        <v>0</v>
      </c>
      <c r="H43" s="32" t="s">
        <v>34</v>
      </c>
      <c r="I43" s="33">
        <f>'[1]Приложение 2 (Тип4)'!$B47</f>
        <v>0</v>
      </c>
      <c r="J43" s="78">
        <f t="shared" si="15"/>
        <v>0</v>
      </c>
      <c r="K43" s="78">
        <f t="shared" si="16"/>
        <v>0</v>
      </c>
      <c r="L43" s="34">
        <f>'[1]Приложение 2 (Тип4)'!$E47</f>
        <v>0</v>
      </c>
      <c r="M43" s="35">
        <f t="shared" si="17"/>
        <v>0</v>
      </c>
    </row>
    <row r="44" spans="1:13" ht="31.5">
      <c r="A44" s="32" t="s">
        <v>35</v>
      </c>
      <c r="B44" s="33">
        <f>'[1]Приложение 2 (Тип4)'!$B48</f>
        <v>0</v>
      </c>
      <c r="C44" s="78">
        <f t="shared" si="12"/>
        <v>0</v>
      </c>
      <c r="D44" s="78">
        <f t="shared" si="13"/>
        <v>0</v>
      </c>
      <c r="E44" s="34">
        <f>'[1]Приложение 2 (Тип4)'!$E48</f>
        <v>0</v>
      </c>
      <c r="F44" s="35">
        <f t="shared" si="14"/>
        <v>0</v>
      </c>
      <c r="H44" s="32" t="s">
        <v>35</v>
      </c>
      <c r="I44" s="33">
        <f>'[1]Приложение 2 (Тип4)'!$B48</f>
        <v>0</v>
      </c>
      <c r="J44" s="78">
        <f t="shared" si="15"/>
        <v>0</v>
      </c>
      <c r="K44" s="78">
        <f t="shared" si="16"/>
        <v>0</v>
      </c>
      <c r="L44" s="34">
        <f>'[1]Приложение 2 (Тип4)'!$E48</f>
        <v>0</v>
      </c>
      <c r="M44" s="35">
        <f t="shared" si="17"/>
        <v>0</v>
      </c>
    </row>
    <row r="45" spans="1:13">
      <c r="A45" s="32" t="s">
        <v>36</v>
      </c>
      <c r="B45" s="33">
        <f>'[1]Приложение 2 (Тип4)'!$B49</f>
        <v>0</v>
      </c>
      <c r="C45" s="78">
        <f t="shared" si="12"/>
        <v>0</v>
      </c>
      <c r="D45" s="78">
        <f t="shared" si="13"/>
        <v>0</v>
      </c>
      <c r="E45" s="34">
        <f>'[1]Приложение 2 (Тип4)'!$E49</f>
        <v>0</v>
      </c>
      <c r="F45" s="35">
        <f t="shared" si="14"/>
        <v>0</v>
      </c>
      <c r="H45" s="32" t="s">
        <v>36</v>
      </c>
      <c r="I45" s="33">
        <f>'[1]Приложение 2 (Тип4)'!$B49</f>
        <v>0</v>
      </c>
      <c r="J45" s="78">
        <f t="shared" si="15"/>
        <v>0</v>
      </c>
      <c r="K45" s="78">
        <f t="shared" si="16"/>
        <v>0</v>
      </c>
      <c r="L45" s="34">
        <f>'[1]Приложение 2 (Тип4)'!$E49</f>
        <v>0</v>
      </c>
      <c r="M45" s="35">
        <f t="shared" si="17"/>
        <v>0</v>
      </c>
    </row>
    <row r="46" spans="1:13" ht="31.5">
      <c r="A46" s="32" t="s">
        <v>37</v>
      </c>
      <c r="B46" s="33">
        <f>'[1]Приложение 2 (Тип4)'!$B50</f>
        <v>0</v>
      </c>
      <c r="C46" s="78">
        <f t="shared" si="12"/>
        <v>0</v>
      </c>
      <c r="D46" s="78">
        <f t="shared" si="13"/>
        <v>0</v>
      </c>
      <c r="E46" s="34">
        <f>'[1]Приложение 2 (Тип4)'!$E50</f>
        <v>0</v>
      </c>
      <c r="F46" s="35">
        <f t="shared" si="14"/>
        <v>0</v>
      </c>
      <c r="H46" s="32" t="s">
        <v>37</v>
      </c>
      <c r="I46" s="33">
        <f>'[1]Приложение 2 (Тип4)'!$B50</f>
        <v>0</v>
      </c>
      <c r="J46" s="78">
        <f t="shared" si="15"/>
        <v>0</v>
      </c>
      <c r="K46" s="78">
        <f t="shared" si="16"/>
        <v>0</v>
      </c>
      <c r="L46" s="34">
        <f>'[1]Приложение 2 (Тип4)'!$E50</f>
        <v>0</v>
      </c>
      <c r="M46" s="35">
        <f t="shared" si="17"/>
        <v>0</v>
      </c>
    </row>
    <row r="47" spans="1:13" ht="31.5">
      <c r="A47" s="32" t="s">
        <v>38</v>
      </c>
      <c r="B47" s="33">
        <f>'[1]Приложение 2 (Тип4)'!$B51</f>
        <v>0</v>
      </c>
      <c r="C47" s="78">
        <f t="shared" si="12"/>
        <v>0</v>
      </c>
      <c r="D47" s="78">
        <f t="shared" si="13"/>
        <v>0</v>
      </c>
      <c r="E47" s="34">
        <f>'[1]Приложение 2 (Тип4)'!$E51</f>
        <v>0</v>
      </c>
      <c r="F47" s="35">
        <f t="shared" si="14"/>
        <v>0</v>
      </c>
      <c r="H47" s="32" t="s">
        <v>38</v>
      </c>
      <c r="I47" s="33">
        <f>'[1]Приложение 2 (Тип4)'!$B51</f>
        <v>0</v>
      </c>
      <c r="J47" s="78">
        <f t="shared" si="15"/>
        <v>0</v>
      </c>
      <c r="K47" s="78">
        <f t="shared" si="16"/>
        <v>0</v>
      </c>
      <c r="L47" s="34">
        <f>'[1]Приложение 2 (Тип4)'!$E51</f>
        <v>0</v>
      </c>
      <c r="M47" s="35">
        <f t="shared" si="17"/>
        <v>0</v>
      </c>
    </row>
    <row r="48" spans="1:13" ht="31.5">
      <c r="A48" s="32" t="s">
        <v>39</v>
      </c>
      <c r="B48" s="33">
        <f>'[1]Приложение 2 (Тип4)'!$B52</f>
        <v>0</v>
      </c>
      <c r="C48" s="78">
        <f t="shared" si="12"/>
        <v>0</v>
      </c>
      <c r="D48" s="78">
        <f t="shared" si="13"/>
        <v>0</v>
      </c>
      <c r="E48" s="34">
        <f>'[1]Приложение 2 (Тип4)'!$E52</f>
        <v>0</v>
      </c>
      <c r="F48" s="35">
        <f t="shared" si="14"/>
        <v>0</v>
      </c>
      <c r="H48" s="32" t="s">
        <v>39</v>
      </c>
      <c r="I48" s="33">
        <f>'[1]Приложение 2 (Тип4)'!$B52</f>
        <v>0</v>
      </c>
      <c r="J48" s="78">
        <f t="shared" si="15"/>
        <v>0</v>
      </c>
      <c r="K48" s="78">
        <f t="shared" si="16"/>
        <v>0</v>
      </c>
      <c r="L48" s="34">
        <f>'[1]Приложение 2 (Тип4)'!$E52</f>
        <v>0</v>
      </c>
      <c r="M48" s="35">
        <f t="shared" si="17"/>
        <v>0</v>
      </c>
    </row>
    <row r="49" spans="1:13">
      <c r="A49" s="32" t="s">
        <v>40</v>
      </c>
      <c r="B49" s="33">
        <f>'[1]Приложение 2 (Тип4)'!$B53</f>
        <v>0</v>
      </c>
      <c r="C49" s="78">
        <f t="shared" si="12"/>
        <v>0</v>
      </c>
      <c r="D49" s="78">
        <f t="shared" si="13"/>
        <v>0</v>
      </c>
      <c r="E49" s="34">
        <f>'[1]Приложение 2 (Тип4)'!$E53</f>
        <v>0</v>
      </c>
      <c r="F49" s="35">
        <f t="shared" si="14"/>
        <v>0</v>
      </c>
      <c r="H49" s="32" t="s">
        <v>40</v>
      </c>
      <c r="I49" s="33">
        <f>'[1]Приложение 2 (Тип4)'!$B53</f>
        <v>0</v>
      </c>
      <c r="J49" s="78">
        <f t="shared" si="15"/>
        <v>0</v>
      </c>
      <c r="K49" s="78">
        <f t="shared" si="16"/>
        <v>0</v>
      </c>
      <c r="L49" s="34">
        <f>'[1]Приложение 2 (Тип4)'!$E53</f>
        <v>0</v>
      </c>
      <c r="M49" s="35">
        <f t="shared" si="17"/>
        <v>0</v>
      </c>
    </row>
    <row r="50" spans="1:13">
      <c r="A50" s="32" t="s">
        <v>41</v>
      </c>
      <c r="B50" s="33">
        <f>'[1]Приложение 2 (Тип4)'!$B54</f>
        <v>0</v>
      </c>
      <c r="C50" s="78">
        <f t="shared" si="12"/>
        <v>0</v>
      </c>
      <c r="D50" s="78">
        <f t="shared" si="13"/>
        <v>0</v>
      </c>
      <c r="E50" s="34">
        <f>'[1]Приложение 2 (Тип4)'!$E54</f>
        <v>0</v>
      </c>
      <c r="F50" s="35">
        <f t="shared" si="14"/>
        <v>0</v>
      </c>
      <c r="H50" s="32" t="s">
        <v>41</v>
      </c>
      <c r="I50" s="33">
        <f>'[1]Приложение 2 (Тип4)'!$B54</f>
        <v>0</v>
      </c>
      <c r="J50" s="78">
        <f t="shared" si="15"/>
        <v>0</v>
      </c>
      <c r="K50" s="78">
        <f t="shared" si="16"/>
        <v>0</v>
      </c>
      <c r="L50" s="34">
        <f>'[1]Приложение 2 (Тип4)'!$E54</f>
        <v>0</v>
      </c>
      <c r="M50" s="35">
        <f t="shared" si="17"/>
        <v>0</v>
      </c>
    </row>
    <row r="51" spans="1:13">
      <c r="A51" s="32" t="s">
        <v>42</v>
      </c>
      <c r="B51" s="33"/>
      <c r="C51" s="78" t="e">
        <f t="shared" si="12"/>
        <v>#REF!</v>
      </c>
      <c r="D51" s="50"/>
      <c r="E51" s="34">
        <f>'[1]Приложение 2 (Тип4)'!$E55</f>
        <v>102.72799999999999</v>
      </c>
      <c r="F51" s="35"/>
      <c r="H51" s="32" t="s">
        <v>42</v>
      </c>
      <c r="I51" s="33"/>
      <c r="J51" s="78" t="e">
        <f t="shared" si="15"/>
        <v>#REF!</v>
      </c>
      <c r="K51" s="50"/>
      <c r="L51" s="34">
        <f>'[1]Приложение 2 (Тип4)'!$E55</f>
        <v>102.72799999999999</v>
      </c>
      <c r="M51" s="35"/>
    </row>
    <row r="52" spans="1:13">
      <c r="A52" s="51" t="s">
        <v>43</v>
      </c>
      <c r="B52" s="38"/>
      <c r="C52" s="79">
        <f t="shared" si="12"/>
        <v>0</v>
      </c>
      <c r="D52" s="52"/>
      <c r="E52" s="39">
        <f>'[1]Приложение 2 (Тип4)'!$E56</f>
        <v>0</v>
      </c>
      <c r="F52" s="40"/>
      <c r="H52" s="51" t="s">
        <v>43</v>
      </c>
      <c r="I52" s="38"/>
      <c r="J52" s="79">
        <f t="shared" si="15"/>
        <v>0</v>
      </c>
      <c r="K52" s="52"/>
      <c r="L52" s="39">
        <f>'[1]Приложение 2 (Тип4)'!$E56</f>
        <v>0</v>
      </c>
      <c r="M52" s="40"/>
    </row>
    <row r="53" spans="1:13">
      <c r="A53" s="53" t="s">
        <v>44</v>
      </c>
      <c r="B53" s="76" t="e">
        <f>ROUND(C53/D53,2)</f>
        <v>#REF!</v>
      </c>
      <c r="C53" s="20" t="e">
        <f t="shared" si="12"/>
        <v>#REF!</v>
      </c>
      <c r="D53" s="54">
        <f>'[1]Сод. прид.тер. Хатырка 2012'!$GK$9</f>
        <v>2623.79</v>
      </c>
      <c r="E53" s="21">
        <f>'[1]Приложение 2 (Тип4)'!$E57</f>
        <v>1421.85</v>
      </c>
      <c r="F53" s="55"/>
      <c r="H53" s="53" t="s">
        <v>44</v>
      </c>
      <c r="I53" s="76" t="e">
        <f>ROUND(J53/K53,2)</f>
        <v>#REF!</v>
      </c>
      <c r="J53" s="20" t="e">
        <f t="shared" si="15"/>
        <v>#REF!</v>
      </c>
      <c r="K53" s="54">
        <f>'[1]Сод. прид.тер. Хатырка 2012'!$GK$9</f>
        <v>2623.79</v>
      </c>
      <c r="L53" s="21">
        <f>'[1]Приложение 2 (Тип4)'!$E57</f>
        <v>1421.85</v>
      </c>
      <c r="M53" s="55"/>
    </row>
    <row r="54" spans="1:13" ht="16.5" thickBot="1">
      <c r="A54" s="56" t="s">
        <v>45</v>
      </c>
      <c r="B54" s="77">
        <f>IF(E54=0,0,ROUND(C54/D54,0))</f>
        <v>0</v>
      </c>
      <c r="C54" s="57">
        <f t="shared" si="12"/>
        <v>0</v>
      </c>
      <c r="D54" s="75">
        <f>IF(E54=0,0,ROUND('[1]Сод. и рем. Хатырка 2012'!$DI$9/'[1]Сод. и рем. Хатырка 2012'!$DH$9,2))</f>
        <v>0</v>
      </c>
      <c r="E54" s="58">
        <f>'[1]Приложение 2 (Тип4)'!$E58</f>
        <v>0</v>
      </c>
      <c r="F54" s="59"/>
      <c r="H54" s="56" t="s">
        <v>45</v>
      </c>
      <c r="I54" s="77">
        <f>IF(L54=0,0,ROUND(J54/K54,0))</f>
        <v>0</v>
      </c>
      <c r="J54" s="57">
        <f t="shared" si="15"/>
        <v>0</v>
      </c>
      <c r="K54" s="75">
        <f>IF(L54=0,0,ROUND('[1]Сод. и рем. Хатырка 2012'!$DI$9/'[1]Сод. и рем. Хатырка 2012'!$DH$9,2))</f>
        <v>0</v>
      </c>
      <c r="L54" s="58">
        <f>'[1]Приложение 2 (Тип4)'!$E58</f>
        <v>0</v>
      </c>
      <c r="M54" s="59"/>
    </row>
    <row r="55" spans="1:13">
      <c r="A55" s="60"/>
      <c r="B55" s="61"/>
      <c r="C55" s="62"/>
      <c r="D55" s="63"/>
      <c r="E55" s="64"/>
      <c r="F55" s="65"/>
      <c r="H55" s="60"/>
      <c r="I55" s="61"/>
      <c r="J55" s="62"/>
      <c r="K55" s="63"/>
      <c r="L55" s="64"/>
      <c r="M55" s="65"/>
    </row>
    <row r="56" spans="1:13">
      <c r="A56" s="80"/>
      <c r="B56" s="61"/>
      <c r="C56" s="66" t="s">
        <v>46</v>
      </c>
      <c r="D56" s="67"/>
      <c r="E56" s="107" t="s">
        <v>47</v>
      </c>
      <c r="F56" s="107"/>
      <c r="H56" s="80"/>
      <c r="I56" s="61"/>
      <c r="J56" s="66" t="s">
        <v>46</v>
      </c>
      <c r="K56" s="67"/>
      <c r="L56" s="107" t="s">
        <v>47</v>
      </c>
      <c r="M56" s="107"/>
    </row>
    <row r="57" spans="1:13">
      <c r="A57" s="97" t="s">
        <v>48</v>
      </c>
      <c r="B57" s="98"/>
      <c r="C57" s="68" t="e">
        <f>C54+C53+C40+C27+C16</f>
        <v>#REF!</v>
      </c>
      <c r="D57" s="68"/>
      <c r="E57" s="69">
        <f>(E54+E53+E40+E27+E16)/100</f>
        <v>18.056319999999999</v>
      </c>
      <c r="F57" s="69"/>
      <c r="H57" s="97" t="s">
        <v>48</v>
      </c>
      <c r="I57" s="98"/>
      <c r="J57" s="68" t="e">
        <f>J54+J53+J40+J27+J16</f>
        <v>#REF!</v>
      </c>
      <c r="K57" s="68"/>
      <c r="L57" s="69">
        <f>(L54+L53+L40+L27+L16)/100</f>
        <v>18.056319999999999</v>
      </c>
      <c r="M57" s="69"/>
    </row>
    <row r="58" spans="1:13" ht="15.75" customHeight="1">
      <c r="A58" s="97" t="s">
        <v>49</v>
      </c>
      <c r="B58" s="98"/>
      <c r="C58" s="70" t="e">
        <f>C57*18%</f>
        <v>#REF!</v>
      </c>
      <c r="D58" s="70"/>
      <c r="E58" s="71">
        <f>E57*18%</f>
        <v>3.2501376</v>
      </c>
      <c r="F58" s="71"/>
      <c r="H58" s="97" t="s">
        <v>49</v>
      </c>
      <c r="I58" s="98"/>
      <c r="J58" s="70" t="e">
        <f>J57*18%</f>
        <v>#REF!</v>
      </c>
      <c r="K58" s="70"/>
      <c r="L58" s="71">
        <f>L57*18%</f>
        <v>3.2501376</v>
      </c>
      <c r="M58" s="71"/>
    </row>
    <row r="59" spans="1:13" ht="15.75" customHeight="1">
      <c r="A59" s="99" t="s">
        <v>50</v>
      </c>
      <c r="B59" s="100"/>
      <c r="C59" s="72" t="e">
        <f>SUM(C57:C58)</f>
        <v>#REF!</v>
      </c>
      <c r="D59" s="72"/>
      <c r="E59" s="73">
        <f>ROUND(SUM(E57:E58),2)</f>
        <v>21.31</v>
      </c>
      <c r="F59" s="73"/>
      <c r="H59" s="99" t="s">
        <v>50</v>
      </c>
      <c r="I59" s="100"/>
      <c r="J59" s="72" t="e">
        <f>SUM(J57:J58)</f>
        <v>#REF!</v>
      </c>
      <c r="K59" s="72"/>
      <c r="L59" s="73">
        <f>ROUND(SUM(L57:L58),2)</f>
        <v>21.31</v>
      </c>
      <c r="M59" s="73"/>
    </row>
  </sheetData>
  <mergeCells count="28">
    <mergeCell ref="H58:I58"/>
    <mergeCell ref="H59:I59"/>
    <mergeCell ref="E56:F56"/>
    <mergeCell ref="A57:B57"/>
    <mergeCell ref="A58:B58"/>
    <mergeCell ref="A59:B59"/>
    <mergeCell ref="K1:M1"/>
    <mergeCell ref="K2:M2"/>
    <mergeCell ref="H6:M6"/>
    <mergeCell ref="H7:M7"/>
    <mergeCell ref="H8:M8"/>
    <mergeCell ref="L56:M56"/>
    <mergeCell ref="H57:I57"/>
    <mergeCell ref="A9:F9"/>
    <mergeCell ref="A10:F10"/>
    <mergeCell ref="A12:A13"/>
    <mergeCell ref="C12:D12"/>
    <mergeCell ref="E12:F12"/>
    <mergeCell ref="H9:M9"/>
    <mergeCell ref="H10:M10"/>
    <mergeCell ref="H12:H13"/>
    <mergeCell ref="J12:K12"/>
    <mergeCell ref="L12:M12"/>
    <mergeCell ref="D1:F1"/>
    <mergeCell ref="D2:F2"/>
    <mergeCell ref="A6:F6"/>
    <mergeCell ref="A7:F7"/>
    <mergeCell ref="A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2.2</vt:lpstr>
      <vt:lpstr>Приложение 2 (Тип2)</vt:lpstr>
      <vt:lpstr>Приложение 2 (Тип3)</vt:lpstr>
      <vt:lpstr>Приложение 2 (Тип4)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Баринова</cp:lastModifiedBy>
  <cp:lastPrinted>2012-02-28T01:30:40Z</cp:lastPrinted>
  <dcterms:created xsi:type="dcterms:W3CDTF">2012-01-10T06:51:39Z</dcterms:created>
  <dcterms:modified xsi:type="dcterms:W3CDTF">2013-01-23T21:16:59Z</dcterms:modified>
</cp:coreProperties>
</file>